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ACTA # 1\"/>
    </mc:Choice>
  </mc:AlternateContent>
  <bookViews>
    <workbookView xWindow="0" yWindow="0" windowWidth="20490" windowHeight="7035" firstSheet="4" activeTab="8"/>
  </bookViews>
  <sheets>
    <sheet name="ACTA #1" sheetId="1" r:id="rId1"/>
    <sheet name="memoria 1" sheetId="3" r:id="rId2"/>
    <sheet name="memoria 2" sheetId="5" r:id="rId3"/>
    <sheet name="memoria 3" sheetId="6" r:id="rId4"/>
    <sheet name="memoria 4" sheetId="4" r:id="rId5"/>
    <sheet name="memoria 5" sheetId="7" r:id="rId6"/>
    <sheet name="memoria 6" sheetId="8" r:id="rId7"/>
    <sheet name="memoria 7" sheetId="9" r:id="rId8"/>
    <sheet name="memoria 8" sheetId="10" r:id="rId9"/>
    <sheet name="memoria 9" sheetId="11" r:id="rId10"/>
    <sheet name="AU" sheetId="17" r:id="rId11"/>
    <sheet name="FACTOR PRESTACIONAL" sheetId="16" r:id="rId12"/>
    <sheet name="DESGLOSE DE CUADRILLAS" sheetId="18" r:id="rId13"/>
    <sheet name="INSUMOS" sheetId="19" r:id="rId14"/>
    <sheet name="EQUIPO" sheetId="20" r:id="rId15"/>
    <sheet name="CONCRETOS" sheetId="21" r:id="rId16"/>
    <sheet name="Hoja2" sheetId="2" state="hidden" r:id="rId17"/>
    <sheet name="item 10" sheetId="13" state="hidden" r:id="rId18"/>
    <sheet name="item 11" sheetId="12" state="hidden" r:id="rId19"/>
    <sheet name="item 12" sheetId="14" state="hidden" r:id="rId20"/>
  </sheets>
  <externalReferences>
    <externalReference r:id="rId21"/>
    <externalReference r:id="rId22"/>
  </externalReferences>
  <definedNames>
    <definedName name="_xlnm.Print_Area" localSheetId="0">'ACTA #1'!$A$2:$H$25</definedName>
    <definedName name="_xlnm.Print_Area" localSheetId="1">'memoria 1'!$A$2:$M$25</definedName>
    <definedName name="_xlnm.Print_Area" localSheetId="2">'memoria 2'!$A$1:$M$25</definedName>
    <definedName name="_xlnm.Print_Area" localSheetId="3">'memoria 3'!$A$2:$M$25</definedName>
    <definedName name="_xlnm.Print_Area" localSheetId="4">'memoria 4'!$A$1:$M$24</definedName>
    <definedName name="_xlnm.Print_Area" localSheetId="5">'memoria 5'!$A$2:$M$26</definedName>
    <definedName name="_xlnm.Print_Area" localSheetId="7">'memoria 7'!$A$1:$M$23</definedName>
    <definedName name="_xlnm.Print_Area" localSheetId="8">'memoria 8'!$A$1:$M$26</definedName>
    <definedName name="LISTA_MA">[1]Materiales!$A$2:$A$1294</definedName>
    <definedName name="LISTA_OT">[1]Otros!$A$4:$A$100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10" l="1"/>
  <c r="M13" i="10"/>
  <c r="M12" i="10"/>
  <c r="M11" i="10"/>
  <c r="M10" i="10"/>
  <c r="M9" i="10"/>
  <c r="M8" i="10"/>
  <c r="F7" i="10"/>
  <c r="M7" i="10" s="1"/>
  <c r="M6" i="10"/>
  <c r="M20" i="6"/>
  <c r="G13" i="1"/>
  <c r="G12" i="1"/>
  <c r="M8" i="9"/>
  <c r="M7" i="9"/>
  <c r="M6" i="9"/>
  <c r="M9" i="9"/>
  <c r="M10" i="9"/>
  <c r="M11" i="9"/>
  <c r="M12" i="9"/>
  <c r="M13" i="9"/>
  <c r="F7" i="9"/>
  <c r="M14" i="9"/>
  <c r="M15" i="9"/>
  <c r="M16" i="9"/>
  <c r="M17" i="9"/>
  <c r="G6" i="1"/>
  <c r="G7" i="1"/>
  <c r="G9" i="1"/>
  <c r="G10" i="1"/>
  <c r="M7" i="7"/>
  <c r="M21" i="7" s="1"/>
  <c r="M19" i="4"/>
  <c r="M7" i="4"/>
  <c r="M8" i="4"/>
  <c r="M9" i="4"/>
  <c r="M10" i="4"/>
  <c r="M11" i="4"/>
  <c r="M6" i="4"/>
  <c r="M7" i="6"/>
  <c r="M20" i="5"/>
  <c r="M14" i="5"/>
  <c r="M13" i="5"/>
  <c r="M12" i="5"/>
  <c r="M11" i="5"/>
  <c r="M7" i="5"/>
  <c r="M8" i="5"/>
  <c r="M9" i="5"/>
  <c r="M10" i="5"/>
  <c r="M6" i="5"/>
  <c r="G8" i="1" l="1"/>
  <c r="M18" i="9"/>
  <c r="M7" i="3" l="1"/>
  <c r="M19" i="3" s="1"/>
  <c r="G3" i="1" l="1"/>
  <c r="D81" i="21" l="1"/>
  <c r="E81" i="21" s="1"/>
  <c r="E79" i="21"/>
  <c r="D79" i="21"/>
  <c r="D78" i="21"/>
  <c r="E78" i="21" s="1"/>
  <c r="D72" i="21"/>
  <c r="E72" i="21" s="1"/>
  <c r="E70" i="21"/>
  <c r="D70" i="21"/>
  <c r="D69" i="21"/>
  <c r="E69" i="21" s="1"/>
  <c r="D63" i="21"/>
  <c r="E63" i="21" s="1"/>
  <c r="D61" i="21"/>
  <c r="E61" i="21" s="1"/>
  <c r="D60" i="21"/>
  <c r="E60" i="21" s="1"/>
  <c r="D54" i="21"/>
  <c r="E54" i="21" s="1"/>
  <c r="D53" i="21"/>
  <c r="E53" i="21" s="1"/>
  <c r="E52" i="21"/>
  <c r="D52" i="21"/>
  <c r="E51" i="21"/>
  <c r="D51" i="21"/>
  <c r="D45" i="21"/>
  <c r="E45" i="21" s="1"/>
  <c r="E44" i="21"/>
  <c r="D44" i="21"/>
  <c r="E43" i="21"/>
  <c r="D43" i="21"/>
  <c r="D42" i="21"/>
  <c r="E42" i="21" s="1"/>
  <c r="E36" i="21"/>
  <c r="D36" i="21"/>
  <c r="E35" i="21"/>
  <c r="D34" i="21"/>
  <c r="E34" i="21" s="1"/>
  <c r="D33" i="21"/>
  <c r="E33" i="21" s="1"/>
  <c r="D27" i="21"/>
  <c r="E27" i="21" s="1"/>
  <c r="D26" i="21"/>
  <c r="E26" i="21" s="1"/>
  <c r="D20" i="21"/>
  <c r="E20" i="21" s="1"/>
  <c r="D19" i="21"/>
  <c r="E19" i="21" s="1"/>
  <c r="D10" i="21"/>
  <c r="D77" i="21" s="1"/>
  <c r="E77" i="21" s="1"/>
  <c r="D62" i="21" l="1"/>
  <c r="D41" i="21"/>
  <c r="E41" i="21" s="1"/>
  <c r="E46" i="21" s="1"/>
  <c r="D90" i="21" s="1"/>
  <c r="D50" i="21"/>
  <c r="E50" i="21" s="1"/>
  <c r="E55" i="21" s="1"/>
  <c r="D89" i="21" s="1"/>
  <c r="D18" i="21"/>
  <c r="E18" i="21" s="1"/>
  <c r="E21" i="21" s="1"/>
  <c r="D59" i="21"/>
  <c r="E59" i="21" s="1"/>
  <c r="D32" i="21"/>
  <c r="E32" i="21" s="1"/>
  <c r="E37" i="21" s="1"/>
  <c r="D25" i="21"/>
  <c r="E25" i="21" s="1"/>
  <c r="E28" i="21" s="1"/>
  <c r="D68" i="21"/>
  <c r="E68" i="21" s="1"/>
  <c r="D14" i="19"/>
  <c r="D18" i="18"/>
  <c r="D17" i="18"/>
  <c r="B12" i="18" s="1"/>
  <c r="D8" i="1"/>
  <c r="G19" i="17"/>
  <c r="G31" i="17"/>
  <c r="G32" i="17" s="1"/>
  <c r="G28" i="17"/>
  <c r="G24" i="17"/>
  <c r="G18" i="17"/>
  <c r="F37" i="17"/>
  <c r="G37" i="17" s="1"/>
  <c r="B14" i="18" l="1"/>
  <c r="E62" i="21"/>
  <c r="E64" i="21" s="1"/>
  <c r="D88" i="21" s="1"/>
  <c r="D71" i="21"/>
  <c r="D14" i="18"/>
  <c r="F14" i="18" s="1"/>
  <c r="D12" i="18"/>
  <c r="F12" i="18" s="1"/>
  <c r="B8" i="18"/>
  <c r="B9" i="18"/>
  <c r="B13" i="18"/>
  <c r="B10" i="18"/>
  <c r="B11" i="18"/>
  <c r="F35" i="17"/>
  <c r="G35" i="17" s="1"/>
  <c r="G40" i="17" s="1"/>
  <c r="G20" i="17"/>
  <c r="F38" i="17"/>
  <c r="G38" i="17" s="1"/>
  <c r="F39" i="17"/>
  <c r="G39" i="17" s="1"/>
  <c r="F36" i="17"/>
  <c r="G36" i="17" s="1"/>
  <c r="C42" i="16"/>
  <c r="C41" i="16"/>
  <c r="C40" i="16"/>
  <c r="J33" i="16"/>
  <c r="J34" i="16" s="1"/>
  <c r="J35" i="16" s="1"/>
  <c r="I33" i="16"/>
  <c r="I34" i="16" s="1"/>
  <c r="I35" i="16" s="1"/>
  <c r="E22" i="16"/>
  <c r="J20" i="16"/>
  <c r="I20" i="16"/>
  <c r="H20" i="16"/>
  <c r="G20" i="16"/>
  <c r="J19" i="16"/>
  <c r="I19" i="16"/>
  <c r="H19" i="16"/>
  <c r="G19" i="16"/>
  <c r="J17" i="16"/>
  <c r="J14" i="16"/>
  <c r="H14" i="16"/>
  <c r="H15" i="16" s="1"/>
  <c r="H18" i="16" s="1"/>
  <c r="G14" i="16"/>
  <c r="G22" i="16" s="1"/>
  <c r="F14" i="16"/>
  <c r="F22" i="16" s="1"/>
  <c r="E14" i="16"/>
  <c r="J13" i="16"/>
  <c r="J23" i="16" s="1"/>
  <c r="I13" i="16"/>
  <c r="I23" i="16" s="1"/>
  <c r="H13" i="16"/>
  <c r="H17" i="16" s="1"/>
  <c r="G13" i="16"/>
  <c r="G33" i="16" s="1"/>
  <c r="G34" i="16" s="1"/>
  <c r="G35" i="16" s="1"/>
  <c r="F13" i="16"/>
  <c r="F17" i="16" s="1"/>
  <c r="E13" i="16"/>
  <c r="E24" i="16" s="1"/>
  <c r="D13" i="16"/>
  <c r="D23" i="16" s="1"/>
  <c r="C13" i="16"/>
  <c r="C14" i="16" s="1"/>
  <c r="B13" i="16"/>
  <c r="B24" i="16" s="1"/>
  <c r="F12" i="16"/>
  <c r="E12" i="16"/>
  <c r="E33" i="16" s="1"/>
  <c r="E34" i="16" s="1"/>
  <c r="E35" i="16" s="1"/>
  <c r="D12" i="16"/>
  <c r="C12" i="16"/>
  <c r="C20" i="16" s="1"/>
  <c r="B12" i="16"/>
  <c r="B33" i="16" s="1"/>
  <c r="B34" i="16" s="1"/>
  <c r="B35" i="16" s="1"/>
  <c r="J11" i="16"/>
  <c r="I11" i="16"/>
  <c r="H11" i="16"/>
  <c r="G11" i="16"/>
  <c r="D24" i="16" l="1"/>
  <c r="I14" i="16"/>
  <c r="I22" i="16" s="1"/>
  <c r="H16" i="16"/>
  <c r="H22" i="16"/>
  <c r="H24" i="16"/>
  <c r="D80" i="21"/>
  <c r="E80" i="21" s="1"/>
  <c r="E82" i="21" s="1"/>
  <c r="D86" i="21" s="1"/>
  <c r="E71" i="21"/>
  <c r="E73" i="21" s="1"/>
  <c r="D87" i="21" s="1"/>
  <c r="D33" i="16"/>
  <c r="D34" i="16" s="1"/>
  <c r="D35" i="16" s="1"/>
  <c r="I24" i="16"/>
  <c r="D16" i="16"/>
  <c r="E17" i="16"/>
  <c r="E16" i="16"/>
  <c r="G42" i="17"/>
  <c r="F16" i="16"/>
  <c r="G16" i="16"/>
  <c r="G24" i="16"/>
  <c r="F33" i="16"/>
  <c r="F34" i="16" s="1"/>
  <c r="F35" i="16" s="1"/>
  <c r="J15" i="16"/>
  <c r="I16" i="16"/>
  <c r="B16" i="16"/>
  <c r="J16" i="16"/>
  <c r="J29" i="16" s="1"/>
  <c r="J48" i="16" s="1"/>
  <c r="J22" i="16"/>
  <c r="J24" i="16"/>
  <c r="F24" i="16"/>
  <c r="D14" i="16"/>
  <c r="D22" i="16" s="1"/>
  <c r="C16" i="16"/>
  <c r="I17" i="16"/>
  <c r="C24" i="16"/>
  <c r="H33" i="16"/>
  <c r="H34" i="16" s="1"/>
  <c r="H35" i="16" s="1"/>
  <c r="D11" i="18"/>
  <c r="F11" i="18" s="1"/>
  <c r="D10" i="18"/>
  <c r="D13" i="18"/>
  <c r="F13" i="18" s="1"/>
  <c r="D9" i="18"/>
  <c r="D8" i="18"/>
  <c r="J18" i="16"/>
  <c r="C22" i="16"/>
  <c r="B20" i="16"/>
  <c r="D20" i="16"/>
  <c r="E20" i="16"/>
  <c r="C23" i="16"/>
  <c r="F20" i="16"/>
  <c r="I32" i="16"/>
  <c r="D11" i="16"/>
  <c r="J32" i="16"/>
  <c r="E11" i="16"/>
  <c r="E32" i="16" s="1"/>
  <c r="F11" i="16"/>
  <c r="F32" i="16" s="1"/>
  <c r="F15" i="16"/>
  <c r="F18" i="16" s="1"/>
  <c r="D17" i="16"/>
  <c r="B19" i="16"/>
  <c r="G23" i="16"/>
  <c r="C33" i="16"/>
  <c r="C34" i="16" s="1"/>
  <c r="C35" i="16" s="1"/>
  <c r="B23" i="16"/>
  <c r="G32" i="16"/>
  <c r="B11" i="16"/>
  <c r="H32" i="16"/>
  <c r="C11" i="16"/>
  <c r="C32" i="16" s="1"/>
  <c r="B17" i="16"/>
  <c r="E23" i="16"/>
  <c r="C17" i="16"/>
  <c r="G15" i="16"/>
  <c r="G18" i="16" s="1"/>
  <c r="C19" i="16"/>
  <c r="H23" i="16"/>
  <c r="H29" i="16" s="1"/>
  <c r="H48" i="16" s="1"/>
  <c r="B14" i="16"/>
  <c r="I15" i="16"/>
  <c r="I18" i="16" s="1"/>
  <c r="G17" i="16"/>
  <c r="E19" i="16"/>
  <c r="F23" i="16"/>
  <c r="D19" i="16"/>
  <c r="F19" i="16"/>
  <c r="B32" i="16" l="1"/>
  <c r="D32" i="16"/>
  <c r="F8" i="18"/>
  <c r="F9" i="18"/>
  <c r="D22" i="18" s="1"/>
  <c r="F10" i="18"/>
  <c r="D21" i="18" s="1"/>
  <c r="C15" i="16"/>
  <c r="B22" i="16"/>
  <c r="B15" i="16"/>
  <c r="B18" i="16" s="1"/>
  <c r="I29" i="16"/>
  <c r="I48" i="16" s="1"/>
  <c r="G29" i="16"/>
  <c r="G48" i="16" s="1"/>
  <c r="F29" i="16"/>
  <c r="F48" i="16" s="1"/>
  <c r="D15" i="16"/>
  <c r="E15" i="16"/>
  <c r="B29" i="16" l="1"/>
  <c r="D25" i="18"/>
  <c r="D26" i="18" s="1"/>
  <c r="D23" i="18"/>
  <c r="D27" i="18"/>
  <c r="D28" i="18" s="1"/>
  <c r="D29" i="18" s="1"/>
  <c r="D30" i="18"/>
  <c r="D24" i="18"/>
  <c r="E18" i="16"/>
  <c r="E29" i="16"/>
  <c r="E48" i="16" s="1"/>
  <c r="D18" i="16"/>
  <c r="D29" i="16"/>
  <c r="D48" i="16" s="1"/>
  <c r="C39" i="16"/>
  <c r="B48" i="16"/>
  <c r="C18" i="16"/>
  <c r="C29" i="16" s="1"/>
  <c r="C48" i="16" s="1"/>
  <c r="C44" i="16" l="1"/>
  <c r="C45" i="16"/>
  <c r="C43" i="16"/>
  <c r="D44" i="16" l="1"/>
  <c r="D45" i="16" s="1"/>
  <c r="H49" i="16" l="1"/>
  <c r="J49" i="16"/>
  <c r="F49" i="16"/>
  <c r="G49" i="16"/>
  <c r="I49" i="16"/>
  <c r="C49" i="16"/>
  <c r="B49" i="16"/>
  <c r="D49" i="16"/>
  <c r="E49" i="16"/>
  <c r="D23" i="2" l="1"/>
  <c r="B25" i="2"/>
  <c r="M19" i="12" l="1"/>
  <c r="M13" i="13"/>
  <c r="E21" i="2" l="1"/>
  <c r="F13" i="1" l="1"/>
  <c r="H13" i="1"/>
  <c r="M32" i="13" l="1"/>
  <c r="M32" i="14"/>
  <c r="M13" i="14"/>
  <c r="J36" i="12"/>
  <c r="H36" i="12" s="1"/>
  <c r="M32" i="12"/>
  <c r="M13" i="12"/>
  <c r="M25" i="14" l="1"/>
  <c r="M25" i="12"/>
  <c r="M25" i="13"/>
  <c r="M39" i="13"/>
  <c r="M15" i="13" s="1"/>
  <c r="M41" i="13" s="1"/>
  <c r="E23" i="2" s="1"/>
  <c r="F23" i="2" s="1"/>
  <c r="M15" i="14"/>
  <c r="M39" i="14"/>
  <c r="M36" i="12"/>
  <c r="M39" i="12" s="1"/>
  <c r="J14" i="12" s="1"/>
  <c r="M14" i="12" s="1"/>
  <c r="M15" i="12" s="1"/>
  <c r="M21" i="11"/>
  <c r="F8" i="1" l="1"/>
  <c r="H8" i="1"/>
  <c r="H15" i="1" s="1"/>
  <c r="F6" i="1"/>
  <c r="H6" i="1"/>
  <c r="E18" i="2"/>
  <c r="F18" i="2" s="1"/>
  <c r="E15" i="2"/>
  <c r="F15" i="2" s="1"/>
  <c r="E16" i="2"/>
  <c r="F16" i="2" s="1"/>
  <c r="M41" i="14"/>
  <c r="E25" i="2" s="1"/>
  <c r="F25" i="2" s="1"/>
  <c r="M41" i="12"/>
  <c r="M47" i="13"/>
  <c r="H11" i="1"/>
  <c r="F21" i="2"/>
  <c r="M47" i="14" l="1"/>
  <c r="F12" i="1"/>
  <c r="H12" i="1"/>
  <c r="F10" i="1"/>
  <c r="H10" i="1"/>
  <c r="F7" i="1"/>
  <c r="H7" i="1"/>
  <c r="E22" i="2"/>
  <c r="F22" i="2" s="1"/>
  <c r="E17" i="2"/>
  <c r="F17" i="2" s="1"/>
  <c r="E19" i="2"/>
  <c r="F19" i="2" s="1"/>
  <c r="E20" i="2"/>
  <c r="F20" i="2" s="1"/>
  <c r="M45" i="14"/>
  <c r="M48" i="14" s="1"/>
  <c r="M50" i="14" s="1"/>
  <c r="M47" i="12"/>
  <c r="E24" i="2"/>
  <c r="F24" i="2" s="1"/>
  <c r="H26" i="2" s="1"/>
  <c r="M45" i="12"/>
  <c r="M45" i="13"/>
  <c r="M48" i="13" s="1"/>
  <c r="M50" i="13" s="1"/>
  <c r="E14" i="2"/>
  <c r="F14" i="2" s="1"/>
  <c r="F11" i="1"/>
  <c r="F14" i="1" l="1"/>
  <c r="H14" i="1"/>
  <c r="F9" i="1"/>
  <c r="F15" i="1" s="1"/>
  <c r="H9" i="1"/>
  <c r="F26" i="2"/>
  <c r="F29" i="2" s="1"/>
  <c r="E30" i="2" s="1"/>
  <c r="F30" i="2" s="1"/>
  <c r="F31" i="2" s="1"/>
  <c r="M48" i="12"/>
  <c r="M50" i="12" s="1"/>
  <c r="H17" i="1" l="1"/>
  <c r="G8" i="17"/>
  <c r="F42" i="17" s="1"/>
  <c r="F17" i="1"/>
  <c r="G44" i="17" l="1"/>
  <c r="G48" i="17" s="1"/>
  <c r="F48" i="17" l="1"/>
  <c r="F16" i="1" l="1"/>
  <c r="F18" i="1" s="1"/>
  <c r="F19" i="1" s="1"/>
  <c r="H16" i="1"/>
  <c r="H18" i="1" s="1"/>
  <c r="H19" i="1" s="1"/>
  <c r="H4" i="1" l="1"/>
</calcChain>
</file>

<file path=xl/sharedStrings.xml><?xml version="1.0" encoding="utf-8"?>
<sst xmlns="http://schemas.openxmlformats.org/spreadsheetml/2006/main" count="826" uniqueCount="374">
  <si>
    <t>Cel: 314 867 53 07</t>
  </si>
  <si>
    <t xml:space="preserve">PROPUESTA ECONOMICA </t>
  </si>
  <si>
    <t>CUADRO DE ITEMS CANTIDADES Y PRECIOS.</t>
  </si>
  <si>
    <t xml:space="preserve">ITEM </t>
  </si>
  <si>
    <t xml:space="preserve">DESCRIPCION </t>
  </si>
  <si>
    <t xml:space="preserve">UND </t>
  </si>
  <si>
    <t>CANT.</t>
  </si>
  <si>
    <t xml:space="preserve">Vr. Unit </t>
  </si>
  <si>
    <t>Vr. Total</t>
  </si>
  <si>
    <t>M3</t>
  </si>
  <si>
    <t>M2</t>
  </si>
  <si>
    <t xml:space="preserve">JOEL SERNA GIRALDO </t>
  </si>
  <si>
    <r>
      <t>CELULAR:</t>
    </r>
    <r>
      <rPr>
        <sz val="12"/>
        <color theme="1"/>
        <rFont val="Calibri"/>
        <family val="2"/>
        <scheme val="minor"/>
      </rPr>
      <t xml:space="preserve"> 314 867 53 07 </t>
    </r>
  </si>
  <si>
    <r>
      <t xml:space="preserve">DESTINO                               </t>
    </r>
    <r>
      <rPr>
        <sz val="12"/>
        <color theme="1"/>
        <rFont val="Arial"/>
        <family val="2"/>
      </rPr>
      <t>Secretaria de Infraestructura fisica</t>
    </r>
  </si>
  <si>
    <r>
      <t xml:space="preserve">MUNICIPIO                            </t>
    </r>
    <r>
      <rPr>
        <sz val="12"/>
        <color theme="1"/>
        <rFont val="Arial"/>
        <family val="2"/>
      </rPr>
      <t>Santa Rosa de Osos</t>
    </r>
  </si>
  <si>
    <r>
      <t xml:space="preserve">NIT:                                  </t>
    </r>
    <r>
      <rPr>
        <sz val="12"/>
        <color theme="1"/>
        <rFont val="Arial"/>
        <family val="2"/>
      </rPr>
      <t xml:space="preserve">      890981554-6</t>
    </r>
  </si>
  <si>
    <t>Ml</t>
  </si>
  <si>
    <t>1-</t>
  </si>
  <si>
    <t>9-</t>
  </si>
  <si>
    <t>JOEL SERNA GIRALDO ingeniero Civil  joel.serna@hotmail.com</t>
  </si>
  <si>
    <t xml:space="preserve">Plaza Real Local 212 </t>
  </si>
  <si>
    <t>Calle 30 # 28-23</t>
  </si>
  <si>
    <t xml:space="preserve">C.C 17 189 320    MP 2708 COPNIA                                 </t>
  </si>
  <si>
    <r>
      <rPr>
        <b/>
        <sz val="12"/>
        <color theme="1"/>
        <rFont val="Arial"/>
        <family val="2"/>
      </rPr>
      <t xml:space="preserve">OBRA:                                   </t>
    </r>
    <r>
      <rPr>
        <sz val="12"/>
        <color theme="1"/>
        <rFont val="Arial"/>
        <family val="2"/>
      </rPr>
      <t xml:space="preserve">Muro de Gaviones y Obras Complementarias </t>
    </r>
    <r>
      <rPr>
        <b/>
        <sz val="12"/>
        <color theme="1"/>
        <rFont val="Arial"/>
        <family val="2"/>
      </rPr>
      <t xml:space="preserve">
UBICACIÓN:                         </t>
    </r>
    <r>
      <rPr>
        <sz val="12"/>
        <color theme="1"/>
        <rFont val="Arial"/>
        <family val="2"/>
      </rPr>
      <t>Calle Villa Nueva</t>
    </r>
    <r>
      <rPr>
        <b/>
        <sz val="12"/>
        <color theme="1"/>
        <rFont val="Arial"/>
        <family val="2"/>
      </rPr>
      <t xml:space="preserve">                                                    
PROPONENTE                     </t>
    </r>
    <r>
      <rPr>
        <sz val="12"/>
        <color theme="1"/>
        <rFont val="Arial"/>
        <family val="2"/>
      </rPr>
      <t>Ing Joel Serna</t>
    </r>
    <r>
      <rPr>
        <b/>
        <sz val="12"/>
        <color theme="1"/>
        <rFont val="Arial"/>
        <family val="2"/>
      </rPr>
      <t xml:space="preserve">    </t>
    </r>
    <r>
      <rPr>
        <sz val="12"/>
        <color theme="1"/>
        <rFont val="Arial"/>
        <family val="2"/>
      </rPr>
      <t>CC 17,189,320   MP 2708 Copnia</t>
    </r>
    <r>
      <rPr>
        <b/>
        <sz val="12"/>
        <color theme="1"/>
        <rFont val="Arial"/>
        <family val="2"/>
      </rPr>
      <t xml:space="preserve">                 </t>
    </r>
    <r>
      <rPr>
        <b/>
        <sz val="16"/>
        <color theme="1"/>
        <rFont val="Arial"/>
        <family val="2"/>
      </rPr>
      <t xml:space="preserve">
                                                                           </t>
    </r>
    <r>
      <rPr>
        <b/>
        <sz val="16"/>
        <color theme="1"/>
        <rFont val="Calibri"/>
        <family val="2"/>
        <scheme val="minor"/>
      </rPr>
      <t xml:space="preserve">                                       
</t>
    </r>
  </si>
  <si>
    <t xml:space="preserve">Suministro y colocacion de malla electrosoldada D-50 </t>
  </si>
  <si>
    <t>8-</t>
  </si>
  <si>
    <r>
      <t xml:space="preserve">VALOR:                            </t>
    </r>
    <r>
      <rPr>
        <b/>
        <sz val="12"/>
        <color theme="1"/>
        <rFont val="Calibri"/>
        <family val="2"/>
        <scheme val="minor"/>
      </rPr>
      <t>$132,082,000</t>
    </r>
  </si>
  <si>
    <t xml:space="preserve">muro chorros </t>
  </si>
  <si>
    <t xml:space="preserve">maquinaria y volquetas </t>
  </si>
  <si>
    <t xml:space="preserve">alimentacion restaurante </t>
  </si>
  <si>
    <t xml:space="preserve">EDUNA 2% MAS IVA </t>
  </si>
  <si>
    <t xml:space="preserve">TOTAL </t>
  </si>
  <si>
    <t xml:space="preserve">TOTAL PROYECTO </t>
  </si>
  <si>
    <t>CÓDIGO</t>
  </si>
  <si>
    <t>110.13.2-1</t>
  </si>
  <si>
    <t>MUNICIPIO DE SANTA ROSA DE OSOS - ANTIOQUIA</t>
  </si>
  <si>
    <t>NIT 890.981.554-6</t>
  </si>
  <si>
    <t>VERSIÓN</t>
  </si>
  <si>
    <t>MANUAL DE INTERVENTORÍA OBRA PÚBLICA</t>
  </si>
  <si>
    <t>ANÁLISIS DE PRECIOS UNITARIOS</t>
  </si>
  <si>
    <t>PÁGINA</t>
  </si>
  <si>
    <t>DE</t>
  </si>
  <si>
    <t>ITEM</t>
  </si>
  <si>
    <t>DESCRIPCIÓN</t>
  </si>
  <si>
    <t>UNIDAD</t>
  </si>
  <si>
    <t>m2</t>
  </si>
  <si>
    <t>I. EQUIPO</t>
  </si>
  <si>
    <t>TIPO</t>
  </si>
  <si>
    <t>TARIFA/DIA</t>
  </si>
  <si>
    <t>RENDIMIENTO</t>
  </si>
  <si>
    <t>Vr. UNITARIO</t>
  </si>
  <si>
    <t>HERRAMIENTA MENOR (%)</t>
  </si>
  <si>
    <t>SUBTOTAL $</t>
  </si>
  <si>
    <t>II. MATERIALES</t>
  </si>
  <si>
    <t>CANTIDAD</t>
  </si>
  <si>
    <t>DESP%</t>
  </si>
  <si>
    <t>PRECIO UNIT.</t>
  </si>
  <si>
    <t>m3</t>
  </si>
  <si>
    <t>Larguero de madera comun de 1" x 1"</t>
  </si>
  <si>
    <t>Tabla de madera comun</t>
  </si>
  <si>
    <t>kg</t>
  </si>
  <si>
    <t xml:space="preserve">clavos </t>
  </si>
  <si>
    <t>lb</t>
  </si>
  <si>
    <t>III. TRANSPORTES</t>
  </si>
  <si>
    <t>MATERIAL</t>
  </si>
  <si>
    <t>CANTIDAD      (1)</t>
  </si>
  <si>
    <t>DISTANCIA (2)</t>
  </si>
  <si>
    <t>M3/K</t>
  </si>
  <si>
    <t>TARIFA</t>
  </si>
  <si>
    <t>IV. MANO DE OBRA</t>
  </si>
  <si>
    <t>TRABAJADOR</t>
  </si>
  <si>
    <t>JORNAL (hora)</t>
  </si>
  <si>
    <t>PRESTACION%</t>
  </si>
  <si>
    <t>JORNAL</t>
  </si>
  <si>
    <t>PRESTACIONES (%)</t>
  </si>
  <si>
    <t>JORNAL TOTAL</t>
  </si>
  <si>
    <t>TOTAL COSTO DIRECTO $</t>
  </si>
  <si>
    <t>V. COSTOS INDIRECTOS</t>
  </si>
  <si>
    <t>Descripción</t>
  </si>
  <si>
    <t>Porcentaje</t>
  </si>
  <si>
    <t>Valor Total</t>
  </si>
  <si>
    <t>ADMINISTRACION</t>
  </si>
  <si>
    <t xml:space="preserve">IMPREVISTOS </t>
  </si>
  <si>
    <t>UTILIDAD</t>
  </si>
  <si>
    <t>Precio Unitario  $</t>
  </si>
  <si>
    <t>CARGUE MANUAL, TRANSPORTE Y BOTADA de  material proveniente de las demliciones y excavaciones. Incluye transportes internos, paleros, derecho de botadero. Se debe hacer en el sitio que indique la interventoría. Su medida será en sitio.</t>
  </si>
  <si>
    <t>Ayudante raso</t>
  </si>
  <si>
    <t>ml</t>
  </si>
  <si>
    <t>ROCERIA Y LIMPIEZA, Incluye: cargue, transporte y botada de material en botaderos oficiales  o donde indique la interventoria , hasta altura de vegetación de 0,50 m, la receria se realiza a ras de piso. Se utilizara guadaña o machete</t>
  </si>
  <si>
    <t>Costal de fibra</t>
  </si>
  <si>
    <t xml:space="preserve">Ayudante </t>
  </si>
  <si>
    <t>Excavacion  a mano o a maquina en material heterogeneo ( rocas hasta volumenes de 0.10 ) bajo cualquier grado de humedad, para estructuras( diferentes a pilas),para redes y obras complementarias. Incluye acarreo desde el sitio de excavación hasta el sitio de cargue. de 0-2 m. a mano</t>
  </si>
  <si>
    <t>m3-km</t>
  </si>
  <si>
    <t>Construcción  de  muro  de  contención en gaviones, incluye canasta triple torsión , alambre galvanizado, piedra para gavion, asesoria tecnica y demás materiales para su ejecución. Según diseño y especificaciones tecnicas exigidas por INVIAS</t>
  </si>
  <si>
    <t>Canasta gavion triple torsion C. 12 de 2x1x1</t>
  </si>
  <si>
    <t>Canasta gavion triple torsion C. 12 de1x1x1</t>
  </si>
  <si>
    <t>Alambre galvanizado C. 13 para amarre gaviones</t>
  </si>
  <si>
    <t>Piedra para gaviones + transporte</t>
  </si>
  <si>
    <t>Larguero madera comun 4cmx8cmx2.80m</t>
  </si>
  <si>
    <t>un</t>
  </si>
  <si>
    <t>Lleno manual para estructuras con material de préstamo (tipo arenilla), e=8cm,  hasta obtener una densidad mínima del 95%, de la obtenida en el ensayo del Proctor modificado. Incluye suministro de material, conformación, compactación.</t>
  </si>
  <si>
    <t xml:space="preserve">material de prestamo </t>
  </si>
  <si>
    <t>agua</t>
  </si>
  <si>
    <t>lt</t>
  </si>
  <si>
    <t>Suministro, transporte y colocación de grama, del municipio de Barbosa  o similar, incluye conformación y nivelación de la superficie con 0,10m de material organico , y regado hasta su total prendimiento, esta debe ser retirada con gambia.</t>
  </si>
  <si>
    <t xml:space="preserve">Recubrimietno de  reforzado de la cara fromntal de los gaviones de espesor 10 cm </t>
  </si>
  <si>
    <t>Formaleta tapa lateral de 5x2 cm</t>
  </si>
  <si>
    <t>clavos de 1 1/2"</t>
  </si>
  <si>
    <t xml:space="preserve">Recubrimietno de c oncreto de 3.000psi  de la cara fromntal de los gaviones de espesor 10 cm </t>
  </si>
  <si>
    <t>Alambre recocido C 18</t>
  </si>
  <si>
    <t>Colocación de MALLA ELECTROSOLDADA TIPO D 50. Incluye el suministro y el transporte del material y todos los elementos necesarios para su correcta colocación.</t>
  </si>
  <si>
    <t>Malla electrosoldada D-50</t>
  </si>
  <si>
    <t>Construccion de cuneta triangular  en concreto de 3.000psi, de 60cm y 10 cm de espesor en la parte superior de muro de gavciones, incluye 0,10m de subbase granular compactada, acabado escobillado o paletiado</t>
  </si>
  <si>
    <t xml:space="preserve">subbase granular </t>
  </si>
  <si>
    <t>pajarita</t>
  </si>
  <si>
    <t xml:space="preserve">Transporte de material proveniente de derrumbes y de material de afirmado </t>
  </si>
  <si>
    <t>Volqueta incluye combustible y operador</t>
  </si>
  <si>
    <t xml:space="preserve">Cargue y suministro de afirmado de la zona </t>
  </si>
  <si>
    <t xml:space="preserve">Retro excavadora </t>
  </si>
  <si>
    <t>material de afirmado</t>
  </si>
  <si>
    <t>hora</t>
  </si>
  <si>
    <t>Retro excavadora  incluye combustible y operador</t>
  </si>
  <si>
    <t xml:space="preserve">Alquiler pajarita para cargue de material de derrumbes, expalnaciones, conformaciòn de taludes y laderas y recuperaciòn de vias  </t>
  </si>
  <si>
    <t>TOTAL COSTOS DIRECTOS E INDIRECTOS</t>
  </si>
  <si>
    <t>VALOR TOTAL</t>
  </si>
  <si>
    <t>DESCRIPCION</t>
  </si>
  <si>
    <t xml:space="preserve">tecnologo siso </t>
  </si>
  <si>
    <t>Construccion de cuneta triangular  en concreto de 3.000psi, de 60cm y 10 cm de espesor en la parte superior de muro de gaviones, incluye 0,10m de subbase granular compactada, acabado escobillado o paletiado</t>
  </si>
  <si>
    <t>Sueldos y parafiscales personal por salario mínimo</t>
  </si>
  <si>
    <t>SALARIO MINIMO 2024</t>
  </si>
  <si>
    <t>AUXILIO TRANSPORTE 2024</t>
  </si>
  <si>
    <t>SALARIO ANUAL SMMLV</t>
  </si>
  <si>
    <t>AUX. TRANS ANUAL SIN DESC (B*12)</t>
  </si>
  <si>
    <t>(B) AUX. TRANS MES</t>
  </si>
  <si>
    <t xml:space="preserve"> (A) SALARIO MES</t>
  </si>
  <si>
    <t>SUELDO ANUAL (Ax 12)</t>
  </si>
  <si>
    <t>(C ) CESANTÍAS (A+B)*10%</t>
  </si>
  <si>
    <t>VACACIONES (A+B)</t>
  </si>
  <si>
    <t>PRIMA (A+B)</t>
  </si>
  <si>
    <t>INTERES DE CESANTIA (CX12%)</t>
  </si>
  <si>
    <t>FIC (Fondo  (A+12/40)</t>
  </si>
  <si>
    <t>AUX. TRANSP CON DESC (B/30)-(360-18)</t>
  </si>
  <si>
    <t>SALUD, ENFERMEDAD GENERAL Y MUERTE SEGÚN CREE</t>
  </si>
  <si>
    <t>PENSIÓN ((A*12)*12%)</t>
  </si>
  <si>
    <t>RIESGOS PROFESIONALES ((A*12)*6,96)</t>
  </si>
  <si>
    <t>CAJA DE COMPENSACIÓN (A*12)*4%)</t>
  </si>
  <si>
    <t>SENA SEGÚN CREE</t>
  </si>
  <si>
    <t>ICBF SEGUN CREE</t>
  </si>
  <si>
    <t xml:space="preserve">DOTACIÓN </t>
  </si>
  <si>
    <t>Implementos de seguridad industrial</t>
  </si>
  <si>
    <t>TOTAL (X)</t>
  </si>
  <si>
    <t>SALARIO NOMINAL</t>
  </si>
  <si>
    <t>ANUAL</t>
  </si>
  <si>
    <t>MENSUAL</t>
  </si>
  <si>
    <t>DÍA</t>
  </si>
  <si>
    <t>HORA</t>
  </si>
  <si>
    <t>CÁLCULO DEL SOBRECOSTO PARA HORAS EFECTIVAS TRABAJADAS</t>
  </si>
  <si>
    <t>(F) SALARIO MÍNIMO ANUAL CON PRESTACIONES</t>
  </si>
  <si>
    <t xml:space="preserve">(G) HORAS CALENDARIO ANUALES </t>
  </si>
  <si>
    <t>360x8  HORAS</t>
  </si>
  <si>
    <t>(H) HORAS LABORALESANUALES</t>
  </si>
  <si>
    <t>52 SEMANAS X48 HORAS</t>
  </si>
  <si>
    <t>(I) HORAS EFECTIVAS ANUALES</t>
  </si>
  <si>
    <t>2920-((52DOMINGOS+15 FESTIVOS+3PERMISOS+15DIAS VACACIONES)X8 HORAS)</t>
  </si>
  <si>
    <t>(J) VALOR HORA CALENDARIO  (F/G)</t>
  </si>
  <si>
    <t>(K) VALOR HORA LABORAL (F/H)</t>
  </si>
  <si>
    <t>(L) VALOR HORA EFECTIVA (F/I)</t>
  </si>
  <si>
    <t>PORCENTAJE SALARIO VS SALARIO MÁS ADICIONES ((TOTAL ANUALX100%)/(SUELDO ANUAL+AUXILIO TRANSPORTE ANUAL)</t>
  </si>
  <si>
    <t xml:space="preserve">PORCENTAJE HORA EFECTIVA  BASE HORA CALENDARIO </t>
  </si>
  <si>
    <t>Construcción de obra para la ejecución de medidas estructurales de mitigación en atención a la condición de amenaza del talud afectado en el sector Los Chorros por las acciones Climáticas enmarcadas en la calamidad publica declarada en el Municipio de Santa Rosa de Osos para el mes de junio del 2024.</t>
  </si>
  <si>
    <t>ROCERIA Y LIMPIEZA, Incluye: cargue, transporte y botada de material en botaderos oficiales  o donde indique la supervision , hasta altura de vegetación de 0,50 m, la receria se realiza a ras de piso. Se utilizara guadaña o machete</t>
  </si>
  <si>
    <t>CARGUE MANUAL, TRANSPORTE Y BOTADA de  material proveniente de las demoliciones y excavaciones. Incluye transportes internos, paleros, derecho de botadero. Se debe hacer en el sitio que indique la supervision. Su medida será en sitio.</t>
  </si>
  <si>
    <t>Suministro, transporte y colocación de grama, tipo Macana o similar, incluye conformación y nivelación de la superficie con 0,10m de material organico , y regado hasta su total prendimiento, esta debe ser retirada con gambia.</t>
  </si>
  <si>
    <t>ANALISIS DE AU</t>
  </si>
  <si>
    <t>Costo directo total</t>
  </si>
  <si>
    <t>Costo Total Obra</t>
  </si>
  <si>
    <t>Costos de administración de obra</t>
  </si>
  <si>
    <t>PARTICIPACIÓN</t>
  </si>
  <si>
    <t>VALOR UNITARIO</t>
  </si>
  <si>
    <t>Personal de obra</t>
  </si>
  <si>
    <t xml:space="preserve">Residente de obra </t>
  </si>
  <si>
    <t>meses</t>
  </si>
  <si>
    <t>Total personal de obra</t>
  </si>
  <si>
    <t>Costos de servicios públicos</t>
  </si>
  <si>
    <t>Total costos de servicios públicos</t>
  </si>
  <si>
    <t>Otros gastos generales</t>
  </si>
  <si>
    <t>Total otros - gastos generales</t>
  </si>
  <si>
    <t>Costos de legalización del contrato</t>
  </si>
  <si>
    <t>Total costos de legalización del contrato</t>
  </si>
  <si>
    <t>Costos de impuestos o carga impositiva</t>
  </si>
  <si>
    <t>6.1</t>
  </si>
  <si>
    <t>Pro Adulto Mayor</t>
  </si>
  <si>
    <t>6.2</t>
  </si>
  <si>
    <t xml:space="preserve">Pro Cultura </t>
  </si>
  <si>
    <t>6.4</t>
  </si>
  <si>
    <t>Justicia Familia</t>
  </si>
  <si>
    <t>6.6</t>
  </si>
  <si>
    <t>Pro deportes</t>
  </si>
  <si>
    <t>6.7</t>
  </si>
  <si>
    <t>Fondo seguridad</t>
  </si>
  <si>
    <t>Total costos de impuestos</t>
  </si>
  <si>
    <t>administración</t>
  </si>
  <si>
    <t>utilidad</t>
  </si>
  <si>
    <t>Total AU con retenciones</t>
  </si>
  <si>
    <t>UNIDADES</t>
  </si>
  <si>
    <t>VLR UNITARIO</t>
  </si>
  <si>
    <t>VLR TOTAL</t>
  </si>
  <si>
    <t>Recubrimiento en concreto de 10 cms de espesor de la superficie expuesta de los muros en gaviones</t>
  </si>
  <si>
    <t>COSTOS DIRECTOS</t>
  </si>
  <si>
    <t>COSTOS INDIRECTOS</t>
  </si>
  <si>
    <t>RANGO SALARIAL</t>
  </si>
  <si>
    <t>PRESTACIONES SOCIALES</t>
  </si>
  <si>
    <t>TOTAL</t>
  </si>
  <si>
    <t>Oficial 1</t>
  </si>
  <si>
    <t>Ayudante entendido</t>
  </si>
  <si>
    <t>Electricista</t>
  </si>
  <si>
    <t>Soldador</t>
  </si>
  <si>
    <t>Topografo</t>
  </si>
  <si>
    <t>Cadenero</t>
  </si>
  <si>
    <t>ANALISI MANO DE OBRA</t>
  </si>
  <si>
    <t>Subsidio de Transporte (Salario &lt;= 2SMMLV)</t>
  </si>
  <si>
    <t>ANALISIS DE CUADRILLAS GENERALES</t>
  </si>
  <si>
    <t>1 Ayudante entendido</t>
  </si>
  <si>
    <t>2 Ayudantes</t>
  </si>
  <si>
    <t>Cuadrilla 1</t>
  </si>
  <si>
    <t>1 Oficial + 1 Ayudante</t>
  </si>
  <si>
    <t>Cuadrilla 2</t>
  </si>
  <si>
    <t>1 Oficial + 1 Ayudante Entendido</t>
  </si>
  <si>
    <t>Cuadrilla 3</t>
  </si>
  <si>
    <t>1 Oficial + 2 Ayudante</t>
  </si>
  <si>
    <t>Cuadrilla 4</t>
  </si>
  <si>
    <t>1 Oficial + 2 Ayudante+ 1 Ayudante entendido</t>
  </si>
  <si>
    <t>Cuadrilla 5</t>
  </si>
  <si>
    <t>1 Oficial + 3 Ayudantes</t>
  </si>
  <si>
    <t>Cuadrilla 6</t>
  </si>
  <si>
    <t>1 Oficial + 4 Ayudantes</t>
  </si>
  <si>
    <t>Cuadrilla 7</t>
  </si>
  <si>
    <t>1 Oficial + 4 Ayudantes+1 Ayudante entendido</t>
  </si>
  <si>
    <t>Cuadrilla 8</t>
  </si>
  <si>
    <t>1 Oficial + 6 Ayudantes+1 Ayudante entendido</t>
  </si>
  <si>
    <t>Cuadrilla 9</t>
  </si>
  <si>
    <t>Salario Minimo Mensual Legal Vigente año 2024</t>
  </si>
  <si>
    <t xml:space="preserve">Código </t>
  </si>
  <si>
    <t>ACTIVIDADES</t>
  </si>
  <si>
    <t>Unidad</t>
  </si>
  <si>
    <t>Valor Unitario</t>
  </si>
  <si>
    <t>A01</t>
  </si>
  <si>
    <t>Acero 60.000 psi</t>
  </si>
  <si>
    <t>A02</t>
  </si>
  <si>
    <t>Arena fina</t>
  </si>
  <si>
    <t xml:space="preserve">m³            </t>
  </si>
  <si>
    <t>A03</t>
  </si>
  <si>
    <t>Arena de pega</t>
  </si>
  <si>
    <t>A04</t>
  </si>
  <si>
    <t>Triturado + Transporte</t>
  </si>
  <si>
    <t>A05</t>
  </si>
  <si>
    <t>Bloque en concreto de 15x20x40</t>
  </si>
  <si>
    <t>A06</t>
  </si>
  <si>
    <t xml:space="preserve">Bloque concreto R-10Mpa 2P Intermedio 10 X 20 X 40 </t>
  </si>
  <si>
    <t>A07</t>
  </si>
  <si>
    <t>Cemento gris</t>
  </si>
  <si>
    <t>grama transportada tipo macana o similar</t>
  </si>
  <si>
    <t>clavos</t>
  </si>
  <si>
    <t>A08</t>
  </si>
  <si>
    <t>A09</t>
  </si>
  <si>
    <t>A10</t>
  </si>
  <si>
    <t>A11</t>
  </si>
  <si>
    <t>A12</t>
  </si>
  <si>
    <t>A13</t>
  </si>
  <si>
    <t>A14</t>
  </si>
  <si>
    <t>A15</t>
  </si>
  <si>
    <t>A16</t>
  </si>
  <si>
    <t>A17</t>
  </si>
  <si>
    <t>A18</t>
  </si>
  <si>
    <t>A19</t>
  </si>
  <si>
    <t>A20</t>
  </si>
  <si>
    <t>A21</t>
  </si>
  <si>
    <t>A22</t>
  </si>
  <si>
    <t>A23</t>
  </si>
  <si>
    <t>A24</t>
  </si>
  <si>
    <t>A25</t>
  </si>
  <si>
    <t>EQUIPO</t>
  </si>
  <si>
    <t>E01</t>
  </si>
  <si>
    <t>Retroexcavadora</t>
  </si>
  <si>
    <t>Hr</t>
  </si>
  <si>
    <t>E02</t>
  </si>
  <si>
    <t>Motoniveladora</t>
  </si>
  <si>
    <t>E03</t>
  </si>
  <si>
    <t>Vibrocompactador</t>
  </si>
  <si>
    <t>E04</t>
  </si>
  <si>
    <t>Compactador SD70</t>
  </si>
  <si>
    <t>E05</t>
  </si>
  <si>
    <t>Carrotanque agua</t>
  </si>
  <si>
    <t>E06</t>
  </si>
  <si>
    <t>Vibrocompactador (Canguro)</t>
  </si>
  <si>
    <t>Dia</t>
  </si>
  <si>
    <t>E07</t>
  </si>
  <si>
    <t>Vibrocompactador (Rana)</t>
  </si>
  <si>
    <t>E08</t>
  </si>
  <si>
    <t>Vibrador electrico</t>
  </si>
  <si>
    <t>E09</t>
  </si>
  <si>
    <t>Cortadora</t>
  </si>
  <si>
    <t>E10</t>
  </si>
  <si>
    <t>Compresor Martillo</t>
  </si>
  <si>
    <t>E11</t>
  </si>
  <si>
    <t>Concretadora</t>
  </si>
  <si>
    <t>E12</t>
  </si>
  <si>
    <t>Motobomba sumergible</t>
  </si>
  <si>
    <t>MORTEROS Y CONCRETOS</t>
  </si>
  <si>
    <t>PRECIO ACTUAL DE CEMENTO</t>
  </si>
  <si>
    <t>Bulto 50 kg</t>
  </si>
  <si>
    <t>unitario</t>
  </si>
  <si>
    <t>PRECIO ACTUAL DE ARENA FINA</t>
  </si>
  <si>
    <t>m³</t>
  </si>
  <si>
    <t>PRECIO ACTUAL DE ARENA LAVADA DE PEÑA</t>
  </si>
  <si>
    <t xml:space="preserve">GRAVA </t>
  </si>
  <si>
    <t>AGUA</t>
  </si>
  <si>
    <t>L</t>
  </si>
  <si>
    <t>mortero 1:4 con Arena de peña</t>
  </si>
  <si>
    <t>material</t>
  </si>
  <si>
    <t>Cantidad</t>
  </si>
  <si>
    <t>Valor unitario</t>
  </si>
  <si>
    <t>Valor parcial</t>
  </si>
  <si>
    <t>Cemento</t>
  </si>
  <si>
    <t xml:space="preserve">Agua </t>
  </si>
  <si>
    <t>Mortero 1:5 con arena de peña</t>
  </si>
  <si>
    <t>Concreto 4.000 psi</t>
  </si>
  <si>
    <t>280 kg/cm²</t>
  </si>
  <si>
    <t>Arena lavada de río</t>
  </si>
  <si>
    <t>Grava</t>
  </si>
  <si>
    <t>Mezcladora de trompo</t>
  </si>
  <si>
    <t>día</t>
  </si>
  <si>
    <t>Agua</t>
  </si>
  <si>
    <t>Concreto 3.500 psi</t>
  </si>
  <si>
    <t>246 kg/cm²</t>
  </si>
  <si>
    <t>Concreto 3.000 psi</t>
  </si>
  <si>
    <t>210 kg/cm²</t>
  </si>
  <si>
    <t>Concreto 2.500 psi</t>
  </si>
  <si>
    <t>175 kg/cm²</t>
  </si>
  <si>
    <t>Concreto 2.000 psi</t>
  </si>
  <si>
    <t>140 kg/cm²</t>
  </si>
  <si>
    <t>Concreto pobre 1.500 psi</t>
  </si>
  <si>
    <t>105 kg/cm²</t>
  </si>
  <si>
    <t>CONCRETOS</t>
  </si>
  <si>
    <t>TIPO en psi</t>
  </si>
  <si>
    <t>1.500 Normal</t>
  </si>
  <si>
    <t>2.000 Normal</t>
  </si>
  <si>
    <t>2.500 Normal</t>
  </si>
  <si>
    <t>3.000 Normal</t>
  </si>
  <si>
    <t>3.500 Normal</t>
  </si>
  <si>
    <t>SALARIO/HORA</t>
  </si>
  <si>
    <t>VALOR</t>
  </si>
  <si>
    <t>CONTRATISTA:</t>
  </si>
  <si>
    <t>OCCYGEA SAS</t>
  </si>
  <si>
    <t>PRESUPUESTAO CONTRACTUAL</t>
  </si>
  <si>
    <t>NIT: 901771656-7</t>
  </si>
  <si>
    <t>FECHA PRESENTE ACTA:</t>
  </si>
  <si>
    <t>DIRECTOS</t>
  </si>
  <si>
    <t>alto</t>
  </si>
  <si>
    <t>largo</t>
  </si>
  <si>
    <t>ancho</t>
  </si>
  <si>
    <t>Total</t>
  </si>
  <si>
    <t>RESGISTRO FOTOGRAFICO</t>
  </si>
  <si>
    <t>ALTO</t>
  </si>
  <si>
    <t>LARGO</t>
  </si>
  <si>
    <t>ANCHO</t>
  </si>
  <si>
    <t>REGISTRO FOTOGRAFICO</t>
  </si>
  <si>
    <t>ACTA #1  - Prcentaje ejecucion:</t>
  </si>
  <si>
    <t>Luis Daniel Herazo Areiza</t>
  </si>
  <si>
    <t>Representante Legal Occygea SAS</t>
  </si>
  <si>
    <t>Cc: 1.032.327.116</t>
  </si>
  <si>
    <t>CARLOS GUILLERMO ATEHORTÚA QUICENO</t>
  </si>
  <si>
    <t>Gerente EDUNA</t>
  </si>
  <si>
    <t>CARGUE MANUAL, TRANSPORTE Y BOTADA de  material proveniente de las demoliciones y excavaciones. Incluye transportes internos, paleros, derecho de botadero. Se debe hacer en el sitio que indique la interventoría. Su medida será en sitio.</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</si>
</sst>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2" formatCode="_-&quot;$&quot;\ * #,##0_-;\-&quot;$&quot;\ * #,##0_-;_-&quot;$&quot;\ * &quot;-&quot;_-;_-@_-"/>
    <numFmt numFmtId="44" formatCode="_-&quot;$&quot;\ * #,##0.00_-;\-&quot;$&quot;\ * #,##0.00_-;_-&quot;$&quot;\ * &quot;-&quot;??_-;_-@_-"/>
    <numFmt numFmtId="43" formatCode="_-* #,##0.00_-;\-* #,##0.00_-;_-* &quot;-&quot;??_-;_-@_-"/>
    <numFmt numFmtId="164" formatCode="_-&quot;$&quot;* #,##0.0_-;\-&quot;$&quot;* #,##0.0_-;_-&quot;$&quot;* &quot;-&quot;?_-;_-@_-"/>
    <numFmt numFmtId="165" formatCode="_-&quot;$&quot;* #,##0_-;\-&quot;$&quot;* #,##0_-;_-&quot;$&quot;* &quot;-&quot;_-;_-@_-"/>
    <numFmt numFmtId="166" formatCode="&quot;$&quot;#,##0;[Red]\-&quot;$&quot;#,##0"/>
    <numFmt numFmtId="167" formatCode="&quot;$&quot;\ #,##0.00"/>
    <numFmt numFmtId="168" formatCode="_([$$-240A]\ * #,##0_);_([$$-240A]\ * \(#,##0\);_([$$-240A]\ * &quot;-&quot;??_);_(@_)"/>
    <numFmt numFmtId="169" formatCode="_([$$-240A]\ * #,##0.00_);_([$$-240A]\ * \(#,##0.00\);_([$$-240A]\ * &quot;-&quot;??_);_(@_)"/>
    <numFmt numFmtId="170" formatCode="0.000"/>
    <numFmt numFmtId="171" formatCode="_-[$$-240A]\ * #,##0.00_-;\-[$$-240A]\ * #,##0.00_-;_-[$$-240A]\ * &quot;-&quot;??_-;_-@_-"/>
    <numFmt numFmtId="172" formatCode="_(&quot;$&quot;\ * #,##0.00_);_(&quot;$&quot;\ * \(#,##0.00\);_(&quot;$&quot;\ * &quot;-&quot;??_);_(@_)"/>
    <numFmt numFmtId="173" formatCode="&quot;$&quot;\ #,##0"/>
    <numFmt numFmtId="174" formatCode="_-&quot;$&quot;* #,##0_-;\-&quot;$&quot;* #,##0_-;_-&quot;$&quot;* &quot;-&quot;??_-;_-@_-"/>
    <numFmt numFmtId="175" formatCode="0.0"/>
    <numFmt numFmtId="176" formatCode="_(&quot;$&quot;\ * #,##0_);_(&quot;$&quot;\ * \(#,##0\);_(&quot;$&quot;\ * &quot;-&quot;??_);_(@_)"/>
    <numFmt numFmtId="177" formatCode="#,##0.0"/>
    <numFmt numFmtId="178" formatCode="[$$-240A]\ #,##0"/>
    <numFmt numFmtId="179" formatCode="_([$$-240A]\ * #,##0.0_);_([$$-240A]\ * \(#,##0.0\);_([$$-240A]\ * &quot;-&quot;??_);_(@_)"/>
    <numFmt numFmtId="180" formatCode="_-[$$-240A]\ * #,##0.0_-;\-[$$-240A]\ * #,##0.0_-;_-[$$-240A]\ * &quot;-&quot;?_-;_-@_-"/>
    <numFmt numFmtId="181" formatCode="#,##0.000"/>
    <numFmt numFmtId="182" formatCode="_-&quot;$&quot;\ * #,##0_-;\-&quot;$&quot;\ * #,##0_-;_-&quot;$&quot;\ * &quot;-&quot;??_-;_-@_-"/>
  </numFmts>
  <fonts count="56">
    <font>
      <sz val="11"/>
      <color theme="1"/>
      <name val="Calibri"/>
      <family val="2"/>
      <scheme val="minor"/>
    </font>
    <font>
      <u/>
      <sz val="11"/>
      <color theme="10"/>
      <name val="Calibri"/>
      <family val="2"/>
      <scheme val="minor"/>
    </font>
    <font>
      <sz val="11"/>
      <color theme="1"/>
      <name val="Book Antiqua"/>
      <family val="1"/>
    </font>
    <font>
      <u/>
      <sz val="11"/>
      <color theme="10"/>
      <name val="Book Antiqua"/>
      <family val="1"/>
    </font>
    <font>
      <sz val="11"/>
      <color theme="1"/>
      <name val="Calibri"/>
      <family val="2"/>
      <scheme val="minor"/>
    </font>
    <font>
      <b/>
      <sz val="16"/>
      <color theme="1"/>
      <name val="Arial"/>
      <family val="2"/>
    </font>
    <font>
      <b/>
      <sz val="16"/>
      <color theme="1"/>
      <name val="Calibri"/>
      <family val="2"/>
      <scheme val="minor"/>
    </font>
    <font>
      <b/>
      <sz val="12"/>
      <color theme="1"/>
      <name val="Calibri"/>
      <family val="2"/>
      <scheme val="minor"/>
    </font>
    <font>
      <b/>
      <sz val="12"/>
      <color theme="1"/>
      <name val="Arial"/>
      <family val="2"/>
    </font>
    <font>
      <sz val="12"/>
      <color theme="1"/>
      <name val="Arial"/>
      <family val="2"/>
    </font>
    <font>
      <sz val="12"/>
      <color theme="1"/>
      <name val="Calibri"/>
      <family val="2"/>
      <scheme val="minor"/>
    </font>
    <font>
      <sz val="12"/>
      <color rgb="FF000000"/>
      <name val="Arial"/>
      <family val="2"/>
    </font>
    <font>
      <sz val="18"/>
      <color theme="1"/>
      <name val="Calibri"/>
      <family val="2"/>
      <scheme val="minor"/>
    </font>
    <font>
      <b/>
      <sz val="14"/>
      <color theme="1"/>
      <name val="Arial"/>
      <family val="2"/>
    </font>
    <font>
      <sz val="10"/>
      <name val="Arial"/>
      <family val="2"/>
    </font>
    <font>
      <b/>
      <sz val="10"/>
      <name val="Arial"/>
      <family val="2"/>
    </font>
    <font>
      <b/>
      <sz val="9"/>
      <color theme="1"/>
      <name val="Bahnschrift Light"/>
      <family val="2"/>
    </font>
    <font>
      <sz val="10"/>
      <name val="Geneva"/>
      <family val="2"/>
    </font>
    <font>
      <b/>
      <sz val="10"/>
      <name val="Bahnschrift Light"/>
      <family val="2"/>
    </font>
    <font>
      <b/>
      <sz val="11"/>
      <name val="Arial"/>
      <family val="2"/>
    </font>
    <font>
      <sz val="10"/>
      <name val="Bahnschrift Light"/>
      <family val="2"/>
    </font>
    <font>
      <sz val="11"/>
      <name val="Bahnschrift Light"/>
      <family val="2"/>
    </font>
    <font>
      <sz val="11"/>
      <color rgb="FF000000"/>
      <name val="Calibri"/>
      <family val="2"/>
      <charset val="1"/>
    </font>
    <font>
      <b/>
      <sz val="10"/>
      <color theme="1"/>
      <name val="Arial"/>
      <family val="2"/>
    </font>
    <font>
      <sz val="10"/>
      <color theme="1"/>
      <name val="Arial"/>
      <family val="2"/>
    </font>
    <font>
      <sz val="10"/>
      <color theme="1"/>
      <name val="Calibri"/>
      <family val="2"/>
      <scheme val="minor"/>
    </font>
    <font>
      <sz val="10"/>
      <color rgb="FF000000"/>
      <name val="Arial"/>
      <family val="2"/>
    </font>
    <font>
      <sz val="11"/>
      <color indexed="8"/>
      <name val="Arial"/>
      <family val="2"/>
    </font>
    <font>
      <sz val="11"/>
      <color rgb="FF000000"/>
      <name val="Calibri"/>
      <family val="2"/>
    </font>
    <font>
      <b/>
      <sz val="11"/>
      <color theme="1"/>
      <name val="Arial Narrow"/>
      <family val="2"/>
    </font>
    <font>
      <b/>
      <sz val="14"/>
      <name val="Arial Narrow"/>
      <family val="2"/>
    </font>
    <font>
      <b/>
      <sz val="9"/>
      <color indexed="16"/>
      <name val="Arial Narrow"/>
      <family val="2"/>
    </font>
    <font>
      <b/>
      <sz val="9"/>
      <name val="Arial Narrow"/>
      <family val="2"/>
    </font>
    <font>
      <sz val="9"/>
      <name val="Arial Narrow"/>
      <family val="2"/>
    </font>
    <font>
      <sz val="9"/>
      <color indexed="8"/>
      <name val="Arial Narrow"/>
      <family val="2"/>
    </font>
    <font>
      <b/>
      <sz val="9"/>
      <color indexed="8"/>
      <name val="Arial Narrow"/>
      <family val="2"/>
    </font>
    <font>
      <sz val="11"/>
      <color indexed="8"/>
      <name val="Calibri"/>
      <family val="2"/>
    </font>
    <font>
      <sz val="8"/>
      <color indexed="8"/>
      <name val="Calibri"/>
      <family val="2"/>
    </font>
    <font>
      <sz val="26"/>
      <name val="Arial Narrow"/>
      <family val="2"/>
    </font>
    <font>
      <b/>
      <sz val="18"/>
      <color indexed="8"/>
      <name val="Arial Narrow"/>
      <family val="2"/>
    </font>
    <font>
      <sz val="11"/>
      <name val="Arial Narrow"/>
      <family val="2"/>
    </font>
    <font>
      <b/>
      <sz val="11"/>
      <name val="Arial Narrow"/>
      <family val="2"/>
    </font>
    <font>
      <sz val="11"/>
      <color indexed="8"/>
      <name val="Arial Narrow"/>
      <family val="2"/>
    </font>
    <font>
      <sz val="10"/>
      <name val="MS Sans Serif"/>
      <family val="2"/>
    </font>
    <font>
      <sz val="12"/>
      <name val="Arial"/>
      <family val="2"/>
    </font>
    <font>
      <b/>
      <sz val="12"/>
      <name val="Arial Narrow"/>
      <family val="2"/>
    </font>
    <font>
      <sz val="12"/>
      <name val="Arial Narrow"/>
      <family val="2"/>
    </font>
    <font>
      <b/>
      <sz val="10"/>
      <color theme="1"/>
      <name val="Arial Narrow"/>
      <family val="2"/>
    </font>
    <font>
      <sz val="10"/>
      <color theme="1"/>
      <name val="Arial Narrow"/>
      <family val="2"/>
    </font>
    <font>
      <b/>
      <sz val="12"/>
      <color indexed="8"/>
      <name val="Arial Narrow"/>
      <family val="2"/>
    </font>
    <font>
      <sz val="12"/>
      <color indexed="8"/>
      <name val="Arial Narrow"/>
      <family val="2"/>
    </font>
    <font>
      <sz val="8"/>
      <name val="Calibri"/>
      <family val="2"/>
      <scheme val="minor"/>
    </font>
    <font>
      <b/>
      <sz val="10"/>
      <name val="Arial Narrow"/>
      <family val="2"/>
    </font>
    <font>
      <sz val="10"/>
      <name val="Arial Narrow"/>
      <family val="2"/>
    </font>
    <font>
      <b/>
      <sz val="11"/>
      <color indexed="8"/>
      <name val="Arial Narrow"/>
      <family val="2"/>
    </font>
    <font>
      <b/>
      <sz val="10"/>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9" tint="0.79998168889431442"/>
        <bgColor rgb="FF000000"/>
      </patternFill>
    </fill>
    <fill>
      <patternFill patternType="solid">
        <fgColor rgb="FFFFFF0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4" tint="0.59999389629810485"/>
        <bgColor indexed="8"/>
      </patternFill>
    </fill>
    <fill>
      <patternFill patternType="solid">
        <fgColor theme="6" tint="0.39997558519241921"/>
        <bgColor indexed="64"/>
      </patternFill>
    </fill>
    <fill>
      <patternFill patternType="solid">
        <fgColor indexed="44"/>
        <bgColor indexed="64"/>
      </patternFill>
    </fill>
    <fill>
      <patternFill patternType="solid">
        <fgColor indexed="44"/>
        <bgColor indexed="8"/>
      </patternFill>
    </fill>
    <fill>
      <patternFill patternType="solid">
        <fgColor rgb="FF92D05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24">
    <xf numFmtId="0" fontId="0" fillId="0" borderId="0"/>
    <xf numFmtId="0" fontId="1" fillId="0" borderId="0" applyNumberForma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17" fillId="0" borderId="0"/>
    <xf numFmtId="0" fontId="14" fillId="0" borderId="0"/>
    <xf numFmtId="9" fontId="14" fillId="0" borderId="0" applyFont="0" applyFill="0" applyBorder="0" applyAlignment="0" applyProtection="0"/>
    <xf numFmtId="0" fontId="22" fillId="0" borderId="0"/>
    <xf numFmtId="0" fontId="14" fillId="0" borderId="0"/>
    <xf numFmtId="0" fontId="14" fillId="0" borderId="0"/>
    <xf numFmtId="172" fontId="14" fillId="0" borderId="0" applyFont="0" applyFill="0" applyBorder="0" applyAlignment="0" applyProtection="0"/>
    <xf numFmtId="9" fontId="14" fillId="0" borderId="0" applyFont="0" applyFill="0" applyBorder="0" applyAlignment="0" applyProtection="0"/>
    <xf numFmtId="165" fontId="28" fillId="0" borderId="0" applyFont="0" applyFill="0" applyBorder="0" applyAlignment="0" applyProtection="0"/>
    <xf numFmtId="9" fontId="36" fillId="0" borderId="0" applyFont="0" applyFill="0" applyBorder="0" applyAlignment="0" applyProtection="0"/>
    <xf numFmtId="0" fontId="14" fillId="0" borderId="0"/>
    <xf numFmtId="172"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172" fontId="36" fillId="0" borderId="0" applyFont="0" applyFill="0" applyBorder="0" applyAlignment="0" applyProtection="0"/>
    <xf numFmtId="0" fontId="43" fillId="0" borderId="0"/>
    <xf numFmtId="0" fontId="4" fillId="0" borderId="0"/>
    <xf numFmtId="178" fontId="14" fillId="0" borderId="0" applyFont="0" applyFill="0" applyBorder="0" applyAlignment="0" applyProtection="0"/>
  </cellStyleXfs>
  <cellXfs count="776">
    <xf numFmtId="0" fontId="0" fillId="0" borderId="0" xfId="0"/>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1" applyFont="1" applyBorder="1" applyAlignment="1">
      <alignment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xf>
    <xf numFmtId="42" fontId="9" fillId="0" borderId="1" xfId="3" applyFont="1" applyBorder="1" applyAlignment="1">
      <alignment horizontal="center" vertical="center" wrapText="1"/>
    </xf>
    <xf numFmtId="0" fontId="9" fillId="2" borderId="1" xfId="0" applyFont="1" applyFill="1" applyBorder="1" applyAlignment="1">
      <alignment horizontal="left" wrapText="1"/>
    </xf>
    <xf numFmtId="164" fontId="9" fillId="0" borderId="1" xfId="0" applyNumberFormat="1" applyFont="1" applyBorder="1" applyAlignment="1">
      <alignment horizontal="center" vertical="center"/>
    </xf>
    <xf numFmtId="0" fontId="9" fillId="0" borderId="1" xfId="0" applyFont="1" applyBorder="1" applyAlignment="1">
      <alignment horizontal="left" wrapText="1"/>
    </xf>
    <xf numFmtId="42" fontId="9" fillId="0" borderId="1" xfId="3" applyFont="1" applyBorder="1" applyAlignment="1">
      <alignment horizontal="center" vertical="center"/>
    </xf>
    <xf numFmtId="0" fontId="7" fillId="0" borderId="1" xfId="0" applyFont="1" applyBorder="1" applyAlignment="1">
      <alignment horizontal="center"/>
    </xf>
    <xf numFmtId="0" fontId="12" fillId="0" borderId="1" xfId="2" applyNumberFormat="1" applyFont="1" applyBorder="1" applyAlignment="1">
      <alignment horizontal="center" vertical="center"/>
    </xf>
    <xf numFmtId="0" fontId="12" fillId="0" borderId="1" xfId="0" applyFont="1" applyBorder="1" applyAlignment="1">
      <alignment horizontal="center" vertical="center"/>
    </xf>
    <xf numFmtId="42" fontId="8" fillId="0" borderId="0" xfId="3" applyFont="1" applyBorder="1" applyAlignment="1">
      <alignment horizontal="center" vertical="center"/>
    </xf>
    <xf numFmtId="42" fontId="8" fillId="0" borderId="1" xfId="3" applyFont="1" applyBorder="1" applyAlignment="1">
      <alignment horizontal="center" vertical="center"/>
    </xf>
    <xf numFmtId="0" fontId="10" fillId="0" borderId="0" xfId="0" applyFont="1"/>
    <xf numFmtId="165" fontId="8" fillId="0" borderId="0" xfId="0" applyNumberFormat="1" applyFont="1"/>
    <xf numFmtId="0" fontId="8" fillId="0" borderId="0" xfId="0" applyFont="1" applyAlignment="1">
      <alignment horizontal="left" wrapText="1"/>
    </xf>
    <xf numFmtId="166" fontId="9" fillId="0" borderId="0" xfId="0" applyNumberFormat="1" applyFont="1" applyAlignment="1">
      <alignment horizontal="right" wrapText="1"/>
    </xf>
    <xf numFmtId="0" fontId="10" fillId="0" borderId="0" xfId="0" applyFont="1" applyAlignment="1">
      <alignment horizontal="left" wrapText="1"/>
    </xf>
    <xf numFmtId="0" fontId="10" fillId="0" borderId="0" xfId="0" applyFont="1" applyAlignment="1">
      <alignment horizontal="right" wrapText="1"/>
    </xf>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right" wrapText="1"/>
    </xf>
    <xf numFmtId="167" fontId="7" fillId="0" borderId="0" xfId="0" applyNumberFormat="1" applyFont="1"/>
    <xf numFmtId="166" fontId="9" fillId="0" borderId="0" xfId="0" applyNumberFormat="1" applyFont="1" applyAlignment="1">
      <alignment horizontal="center" wrapText="1"/>
    </xf>
    <xf numFmtId="44" fontId="13" fillId="0" borderId="0" xfId="0" applyNumberFormat="1" applyFont="1"/>
    <xf numFmtId="0" fontId="14" fillId="0" borderId="10" xfId="0" applyFont="1" applyBorder="1"/>
    <xf numFmtId="0" fontId="14" fillId="0" borderId="0" xfId="0" applyFont="1" applyProtection="1">
      <protection locked="0"/>
    </xf>
    <xf numFmtId="0" fontId="14" fillId="0" borderId="26" xfId="0" applyFont="1" applyBorder="1"/>
    <xf numFmtId="0" fontId="18" fillId="0" borderId="8" xfId="0" applyFont="1" applyBorder="1" applyAlignment="1">
      <alignment horizontal="center" vertical="center"/>
    </xf>
    <xf numFmtId="0" fontId="18" fillId="0" borderId="22" xfId="0" applyFont="1" applyBorder="1" applyAlignment="1">
      <alignment horizontal="center"/>
    </xf>
    <xf numFmtId="0" fontId="20" fillId="0" borderId="10" xfId="0" applyFont="1" applyBorder="1"/>
    <xf numFmtId="0" fontId="20" fillId="0" borderId="0" xfId="0" applyFont="1"/>
    <xf numFmtId="0" fontId="20" fillId="0" borderId="26" xfId="0" applyFont="1" applyBorder="1"/>
    <xf numFmtId="0" fontId="18" fillId="0" borderId="2" xfId="0" applyFont="1" applyBorder="1" applyAlignment="1">
      <alignment horizontal="center" wrapText="1"/>
    </xf>
    <xf numFmtId="0" fontId="18" fillId="0" borderId="43" xfId="0" applyFont="1" applyBorder="1" applyAlignment="1">
      <alignment horizontal="center"/>
    </xf>
    <xf numFmtId="0" fontId="18" fillId="4" borderId="4" xfId="0" applyFont="1" applyFill="1" applyBorder="1" applyAlignment="1">
      <alignment horizontal="center"/>
    </xf>
    <xf numFmtId="0" fontId="18" fillId="4" borderId="5" xfId="0" applyFont="1" applyFill="1" applyBorder="1" applyAlignment="1">
      <alignment horizontal="center"/>
    </xf>
    <xf numFmtId="168" fontId="20" fillId="4" borderId="2" xfId="0" applyNumberFormat="1" applyFont="1" applyFill="1" applyBorder="1" applyAlignment="1">
      <alignment horizontal="right"/>
    </xf>
    <xf numFmtId="169" fontId="20" fillId="4" borderId="25" xfId="0" applyNumberFormat="1" applyFont="1" applyFill="1" applyBorder="1" applyAlignment="1">
      <alignment horizontal="right"/>
    </xf>
    <xf numFmtId="168" fontId="20" fillId="4" borderId="0" xfId="0" applyNumberFormat="1" applyFont="1" applyFill="1" applyAlignment="1">
      <alignment horizontal="right"/>
    </xf>
    <xf numFmtId="168" fontId="20" fillId="4" borderId="24" xfId="0" applyNumberFormat="1" applyFont="1" applyFill="1" applyBorder="1" applyAlignment="1">
      <alignment horizontal="right"/>
    </xf>
    <xf numFmtId="168" fontId="0" fillId="0" borderId="0" xfId="0" applyNumberFormat="1"/>
    <xf numFmtId="3" fontId="20" fillId="4" borderId="51" xfId="0" applyNumberFormat="1" applyFont="1" applyFill="1" applyBorder="1"/>
    <xf numFmtId="0" fontId="18" fillId="4" borderId="10" xfId="0" applyFont="1" applyFill="1" applyBorder="1"/>
    <xf numFmtId="0" fontId="20" fillId="4" borderId="0" xfId="0" applyFont="1" applyFill="1"/>
    <xf numFmtId="0" fontId="20" fillId="4" borderId="26" xfId="0" applyFont="1" applyFill="1" applyBorder="1"/>
    <xf numFmtId="0" fontId="18" fillId="0" borderId="1" xfId="0" applyFont="1" applyBorder="1"/>
    <xf numFmtId="0" fontId="18" fillId="0" borderId="1" xfId="0" applyFont="1" applyBorder="1" applyAlignment="1">
      <alignment horizontal="center"/>
    </xf>
    <xf numFmtId="0" fontId="18" fillId="0" borderId="53" xfId="0" applyFont="1" applyBorder="1" applyAlignment="1">
      <alignment horizontal="center"/>
    </xf>
    <xf numFmtId="0" fontId="20" fillId="0" borderId="1" xfId="0" applyFont="1" applyBorder="1" applyAlignment="1">
      <alignment horizontal="center"/>
    </xf>
    <xf numFmtId="0" fontId="18" fillId="0" borderId="5" xfId="0" applyFont="1" applyBorder="1" applyAlignment="1">
      <alignment horizontal="center"/>
    </xf>
    <xf numFmtId="0" fontId="20" fillId="0" borderId="13" xfId="0" applyFont="1" applyBorder="1" applyAlignment="1">
      <alignment horizontal="center"/>
    </xf>
    <xf numFmtId="170" fontId="20" fillId="0" borderId="2" xfId="0" applyNumberFormat="1" applyFont="1" applyBorder="1" applyAlignment="1">
      <alignment horizontal="right"/>
    </xf>
    <xf numFmtId="168" fontId="20" fillId="4" borderId="53" xfId="0" applyNumberFormat="1" applyFont="1" applyFill="1" applyBorder="1" applyAlignment="1">
      <alignment horizontal="center"/>
    </xf>
    <xf numFmtId="2" fontId="20" fillId="0" borderId="2" xfId="0" applyNumberFormat="1" applyFont="1" applyBorder="1" applyAlignment="1">
      <alignment horizontal="center"/>
    </xf>
    <xf numFmtId="0" fontId="20" fillId="0" borderId="47" xfId="0" applyFont="1" applyBorder="1" applyAlignment="1">
      <alignment horizontal="center"/>
    </xf>
    <xf numFmtId="0" fontId="20" fillId="0" borderId="45" xfId="0" applyFont="1" applyBorder="1" applyAlignment="1">
      <alignment horizontal="center"/>
    </xf>
    <xf numFmtId="168" fontId="20" fillId="4" borderId="54" xfId="0" applyNumberFormat="1" applyFont="1" applyFill="1" applyBorder="1" applyAlignment="1">
      <alignment horizontal="center"/>
    </xf>
    <xf numFmtId="0" fontId="18" fillId="0" borderId="31" xfId="0" applyFont="1" applyBorder="1" applyAlignment="1">
      <alignment horizontal="center"/>
    </xf>
    <xf numFmtId="0" fontId="18" fillId="0" borderId="28"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20" fillId="0" borderId="45" xfId="0" applyFont="1" applyBorder="1"/>
    <xf numFmtId="2" fontId="20" fillId="0" borderId="1" xfId="0" applyNumberFormat="1" applyFont="1" applyBorder="1"/>
    <xf numFmtId="2" fontId="20" fillId="0" borderId="45" xfId="0" applyNumberFormat="1" applyFont="1" applyBorder="1"/>
    <xf numFmtId="169" fontId="20" fillId="0" borderId="53" xfId="0" applyNumberFormat="1" applyFont="1" applyBorder="1"/>
    <xf numFmtId="0" fontId="20" fillId="0" borderId="3" xfId="0" applyFont="1" applyBorder="1"/>
    <xf numFmtId="0" fontId="20" fillId="0" borderId="37" xfId="0" applyFont="1" applyBorder="1"/>
    <xf numFmtId="0" fontId="20" fillId="0" borderId="34" xfId="0" applyFont="1" applyBorder="1"/>
    <xf numFmtId="0" fontId="20" fillId="0" borderId="35" xfId="0" applyFont="1" applyBorder="1"/>
    <xf numFmtId="169" fontId="20" fillId="0" borderId="51" xfId="0" applyNumberFormat="1" applyFont="1" applyBorder="1"/>
    <xf numFmtId="169" fontId="20" fillId="0" borderId="0" xfId="0" applyNumberFormat="1" applyFont="1"/>
    <xf numFmtId="171" fontId="0" fillId="0" borderId="0" xfId="0" applyNumberFormat="1"/>
    <xf numFmtId="0" fontId="19" fillId="0" borderId="31" xfId="0" applyFont="1" applyBorder="1" applyAlignment="1">
      <alignment vertical="center" wrapText="1"/>
    </xf>
    <xf numFmtId="0" fontId="18" fillId="0" borderId="29" xfId="0" applyFont="1" applyBorder="1" applyAlignment="1">
      <alignment horizontal="center" vertical="center" wrapText="1"/>
    </xf>
    <xf numFmtId="169" fontId="20" fillId="0" borderId="1" xfId="4" applyNumberFormat="1" applyFont="1" applyFill="1" applyBorder="1"/>
    <xf numFmtId="169" fontId="20" fillId="0" borderId="1" xfId="0" applyNumberFormat="1" applyFont="1" applyBorder="1"/>
    <xf numFmtId="1" fontId="20" fillId="0" borderId="1" xfId="8" applyNumberFormat="1" applyFont="1" applyFill="1" applyBorder="1" applyAlignment="1">
      <alignment horizontal="center"/>
    </xf>
    <xf numFmtId="4" fontId="0" fillId="0" borderId="0" xfId="0" applyNumberFormat="1"/>
    <xf numFmtId="169" fontId="0" fillId="0" borderId="0" xfId="0" applyNumberFormat="1"/>
    <xf numFmtId="9" fontId="20" fillId="0" borderId="1" xfId="8" applyFont="1" applyFill="1" applyBorder="1" applyAlignment="1">
      <alignment horizontal="center"/>
    </xf>
    <xf numFmtId="4" fontId="20" fillId="0" borderId="1" xfId="7" applyNumberFormat="1" applyFont="1" applyBorder="1"/>
    <xf numFmtId="4" fontId="20" fillId="0" borderId="53" xfId="7" applyNumberFormat="1" applyFont="1" applyBorder="1"/>
    <xf numFmtId="169" fontId="20" fillId="0" borderId="54" xfId="4" applyNumberFormat="1" applyFont="1" applyFill="1" applyBorder="1"/>
    <xf numFmtId="0" fontId="20" fillId="4" borderId="10" xfId="0" applyFont="1" applyFill="1" applyBorder="1"/>
    <xf numFmtId="0" fontId="18" fillId="0" borderId="42" xfId="0" applyFont="1" applyBorder="1" applyAlignment="1">
      <alignment horizontal="center" wrapText="1"/>
    </xf>
    <xf numFmtId="0" fontId="18" fillId="0" borderId="28" xfId="0" applyFont="1" applyBorder="1" applyAlignment="1">
      <alignment horizontal="center" wrapText="1"/>
    </xf>
    <xf numFmtId="4" fontId="18" fillId="0" borderId="29" xfId="0" applyNumberFormat="1" applyFont="1" applyBorder="1" applyAlignment="1">
      <alignment horizontal="center" wrapText="1"/>
    </xf>
    <xf numFmtId="43" fontId="18" fillId="5" borderId="45" xfId="2" applyFont="1" applyFill="1" applyBorder="1"/>
    <xf numFmtId="9" fontId="18" fillId="5" borderId="46" xfId="5" applyFont="1" applyFill="1" applyBorder="1"/>
    <xf numFmtId="9" fontId="20" fillId="0" borderId="46" xfId="7" applyNumberFormat="1" applyFont="1" applyBorder="1"/>
    <xf numFmtId="0" fontId="18" fillId="5" borderId="15" xfId="0" applyFont="1" applyFill="1" applyBorder="1"/>
    <xf numFmtId="0" fontId="18" fillId="5" borderId="3" xfId="0" applyFont="1" applyFill="1" applyBorder="1"/>
    <xf numFmtId="0" fontId="18" fillId="5" borderId="36" xfId="0" applyFont="1" applyFill="1" applyBorder="1"/>
    <xf numFmtId="0" fontId="18" fillId="5" borderId="37" xfId="0" applyFont="1" applyFill="1" applyBorder="1"/>
    <xf numFmtId="43" fontId="18" fillId="5" borderId="37" xfId="2" applyFont="1" applyFill="1" applyBorder="1"/>
    <xf numFmtId="9" fontId="18" fillId="5" borderId="48" xfId="5" applyFont="1" applyFill="1" applyBorder="1"/>
    <xf numFmtId="9" fontId="20" fillId="0" borderId="34" xfId="7" applyNumberFormat="1" applyFont="1" applyBorder="1"/>
    <xf numFmtId="0" fontId="14" fillId="0" borderId="0" xfId="0" applyFont="1"/>
    <xf numFmtId="169" fontId="20" fillId="4" borderId="43" xfId="0" applyNumberFormat="1" applyFont="1" applyFill="1" applyBorder="1" applyAlignment="1">
      <alignment horizontal="right"/>
    </xf>
    <xf numFmtId="0" fontId="9" fillId="0" borderId="0" xfId="0" applyFont="1" applyAlignment="1">
      <alignment horizontal="left" wrapText="1"/>
    </xf>
    <xf numFmtId="42" fontId="9" fillId="0" borderId="18" xfId="3" applyFont="1" applyBorder="1" applyAlignment="1">
      <alignment horizontal="center" vertical="center"/>
    </xf>
    <xf numFmtId="44" fontId="8" fillId="0" borderId="0" xfId="0" applyNumberFormat="1" applyFont="1"/>
    <xf numFmtId="0" fontId="9" fillId="2" borderId="0" xfId="0" applyFont="1" applyFill="1" applyAlignment="1">
      <alignment horizontal="left" wrapText="1"/>
    </xf>
    <xf numFmtId="42" fontId="0" fillId="0" borderId="0" xfId="0" applyNumberFormat="1"/>
    <xf numFmtId="0" fontId="25" fillId="0" borderId="0" xfId="0" applyFont="1"/>
    <xf numFmtId="0" fontId="25" fillId="0" borderId="1" xfId="2" applyNumberFormat="1" applyFont="1" applyBorder="1" applyAlignment="1">
      <alignment horizontal="center" vertical="center"/>
    </xf>
    <xf numFmtId="0" fontId="26" fillId="0" borderId="1" xfId="0" applyFont="1" applyBorder="1" applyAlignment="1">
      <alignment horizontal="center" vertical="center" wrapText="1"/>
    </xf>
    <xf numFmtId="0" fontId="24" fillId="0" borderId="1" xfId="0" applyFont="1" applyBorder="1" applyAlignment="1">
      <alignment horizontal="center" vertical="center"/>
    </xf>
    <xf numFmtId="42" fontId="24" fillId="0" borderId="1" xfId="3" applyFont="1" applyBorder="1" applyAlignment="1">
      <alignment horizontal="center" vertical="center" wrapText="1"/>
    </xf>
    <xf numFmtId="42" fontId="24" fillId="0" borderId="1" xfId="3" applyFont="1" applyBorder="1" applyAlignment="1">
      <alignment horizontal="center" vertical="center"/>
    </xf>
    <xf numFmtId="164" fontId="24" fillId="0" borderId="1" xfId="0" applyNumberFormat="1" applyFont="1" applyBorder="1" applyAlignment="1">
      <alignment horizontal="center" vertical="center"/>
    </xf>
    <xf numFmtId="2" fontId="24" fillId="0" borderId="1" xfId="0" applyNumberFormat="1" applyFont="1" applyBorder="1" applyAlignment="1">
      <alignment horizontal="center" vertical="center"/>
    </xf>
    <xf numFmtId="164" fontId="24" fillId="7" borderId="1" xfId="0" applyNumberFormat="1" applyFont="1" applyFill="1" applyBorder="1" applyAlignment="1">
      <alignment horizontal="left" wrapText="1"/>
    </xf>
    <xf numFmtId="0" fontId="24" fillId="7" borderId="1" xfId="0" applyFont="1" applyFill="1" applyBorder="1" applyAlignment="1">
      <alignment horizontal="left" wrapText="1"/>
    </xf>
    <xf numFmtId="17" fontId="31" fillId="0" borderId="39" xfId="0" applyNumberFormat="1" applyFont="1" applyBorder="1" applyAlignment="1">
      <alignment horizontal="left" vertical="center" wrapText="1"/>
    </xf>
    <xf numFmtId="174" fontId="32" fillId="0" borderId="40" xfId="4" applyNumberFormat="1" applyFont="1" applyFill="1" applyBorder="1" applyAlignment="1">
      <alignment vertical="center"/>
    </xf>
    <xf numFmtId="0" fontId="33" fillId="0" borderId="40" xfId="0" applyFont="1" applyBorder="1" applyAlignment="1">
      <alignment vertical="center"/>
    </xf>
    <xf numFmtId="0" fontId="33" fillId="0" borderId="41" xfId="0" applyFont="1" applyBorder="1" applyAlignment="1">
      <alignment vertical="center"/>
    </xf>
    <xf numFmtId="4" fontId="32" fillId="8" borderId="60" xfId="0" applyNumberFormat="1" applyFont="1" applyFill="1" applyBorder="1" applyAlignment="1">
      <alignment vertical="center" wrapText="1"/>
    </xf>
    <xf numFmtId="4" fontId="32" fillId="8" borderId="2" xfId="0" applyNumberFormat="1" applyFont="1" applyFill="1" applyBorder="1" applyAlignment="1">
      <alignment horizontal="center" vertical="center"/>
    </xf>
    <xf numFmtId="4" fontId="32" fillId="8" borderId="43" xfId="0" applyNumberFormat="1" applyFont="1" applyFill="1" applyBorder="1" applyAlignment="1">
      <alignment horizontal="center" vertical="center"/>
    </xf>
    <xf numFmtId="4" fontId="32" fillId="8" borderId="52" xfId="0" applyNumberFormat="1" applyFont="1" applyFill="1" applyBorder="1" applyAlignment="1">
      <alignment horizontal="left" vertical="center" wrapText="1"/>
    </xf>
    <xf numFmtId="4" fontId="34" fillId="0" borderId="1" xfId="0" applyNumberFormat="1" applyFont="1" applyBorder="1" applyAlignment="1">
      <alignment vertical="center"/>
    </xf>
    <xf numFmtId="4" fontId="34" fillId="0" borderId="53" xfId="0" applyNumberFormat="1" applyFont="1" applyBorder="1" applyAlignment="1">
      <alignment vertical="center"/>
    </xf>
    <xf numFmtId="4" fontId="32" fillId="8" borderId="52" xfId="0" applyNumberFormat="1" applyFont="1" applyFill="1" applyBorder="1" applyAlignment="1">
      <alignment horizontal="left" vertical="center"/>
    </xf>
    <xf numFmtId="4" fontId="34" fillId="8" borderId="52" xfId="0" applyNumberFormat="1" applyFont="1" applyFill="1" applyBorder="1" applyAlignment="1">
      <alignment vertical="center" wrapText="1"/>
    </xf>
    <xf numFmtId="4" fontId="34" fillId="8" borderId="52" xfId="0" applyNumberFormat="1" applyFont="1" applyFill="1" applyBorder="1" applyAlignment="1">
      <alignment horizontal="justify" vertical="center" wrapText="1"/>
    </xf>
    <xf numFmtId="4" fontId="33" fillId="0" borderId="1" xfId="0" applyNumberFormat="1" applyFont="1" applyBorder="1" applyAlignment="1">
      <alignment vertical="center"/>
    </xf>
    <xf numFmtId="4" fontId="32" fillId="8" borderId="52" xfId="0" applyNumberFormat="1" applyFont="1" applyFill="1" applyBorder="1" applyAlignment="1">
      <alignment vertical="center"/>
    </xf>
    <xf numFmtId="4" fontId="35" fillId="8" borderId="1" xfId="0" applyNumberFormat="1" applyFont="1" applyFill="1" applyBorder="1" applyAlignment="1">
      <alignment vertical="center"/>
    </xf>
    <xf numFmtId="4" fontId="35" fillId="8" borderId="53" xfId="0" applyNumberFormat="1" applyFont="1" applyFill="1" applyBorder="1" applyAlignment="1">
      <alignment vertical="center"/>
    </xf>
    <xf numFmtId="4" fontId="32" fillId="0" borderId="10" xfId="0" applyNumberFormat="1" applyFont="1" applyBorder="1" applyAlignment="1">
      <alignment horizontal="center" vertical="center"/>
    </xf>
    <xf numFmtId="4" fontId="32" fillId="0" borderId="0" xfId="0" applyNumberFormat="1" applyFont="1" applyAlignment="1">
      <alignment horizontal="center" vertical="center"/>
    </xf>
    <xf numFmtId="0" fontId="33" fillId="0" borderId="0" xfId="0" applyFont="1" applyAlignment="1">
      <alignment vertical="center"/>
    </xf>
    <xf numFmtId="0" fontId="34" fillId="0" borderId="0" xfId="0" applyFont="1" applyAlignment="1">
      <alignment vertical="center"/>
    </xf>
    <xf numFmtId="0" fontId="34" fillId="0" borderId="26" xfId="0" applyFont="1" applyBorder="1" applyAlignment="1">
      <alignment vertical="center"/>
    </xf>
    <xf numFmtId="0" fontId="34" fillId="9" borderId="40" xfId="0" applyFont="1" applyFill="1" applyBorder="1" applyAlignment="1">
      <alignment vertical="center"/>
    </xf>
    <xf numFmtId="0" fontId="34" fillId="9" borderId="41" xfId="0" applyFont="1" applyFill="1" applyBorder="1" applyAlignment="1">
      <alignment vertical="center"/>
    </xf>
    <xf numFmtId="4" fontId="32" fillId="8" borderId="60" xfId="0" applyNumberFormat="1" applyFont="1" applyFill="1" applyBorder="1" applyAlignment="1">
      <alignment horizontal="center" vertical="center"/>
    </xf>
    <xf numFmtId="3" fontId="33" fillId="0" borderId="2" xfId="0" applyNumberFormat="1" applyFont="1" applyBorder="1" applyAlignment="1">
      <alignment horizontal="center" vertical="center"/>
    </xf>
    <xf numFmtId="3" fontId="33" fillId="0" borderId="43" xfId="0" applyNumberFormat="1" applyFont="1" applyBorder="1" applyAlignment="1">
      <alignment horizontal="center" vertical="center"/>
    </xf>
    <xf numFmtId="4" fontId="32" fillId="8" borderId="52" xfId="0" applyNumberFormat="1" applyFont="1" applyFill="1" applyBorder="1" applyAlignment="1">
      <alignment horizontal="center" vertical="center"/>
    </xf>
    <xf numFmtId="3" fontId="33" fillId="0" borderId="1" xfId="0" applyNumberFormat="1" applyFont="1" applyBorder="1" applyAlignment="1">
      <alignment horizontal="center" vertical="center"/>
    </xf>
    <xf numFmtId="3" fontId="33" fillId="0" borderId="53" xfId="0" applyNumberFormat="1" applyFont="1" applyBorder="1" applyAlignment="1">
      <alignment horizontal="center" vertical="center"/>
    </xf>
    <xf numFmtId="4" fontId="32" fillId="8" borderId="33" xfId="0" applyNumberFormat="1" applyFont="1" applyFill="1" applyBorder="1" applyAlignment="1">
      <alignment horizontal="center" vertical="center"/>
    </xf>
    <xf numFmtId="3" fontId="33" fillId="0" borderId="34" xfId="0" applyNumberFormat="1" applyFont="1" applyBorder="1" applyAlignment="1">
      <alignment horizontal="center" vertical="center"/>
    </xf>
    <xf numFmtId="3" fontId="33" fillId="0" borderId="35" xfId="0" applyNumberFormat="1" applyFont="1" applyBorder="1" applyAlignment="1">
      <alignment horizontal="center" vertical="center"/>
    </xf>
    <xf numFmtId="0" fontId="33" fillId="0" borderId="10" xfId="0" applyFont="1" applyBorder="1"/>
    <xf numFmtId="0" fontId="33" fillId="0" borderId="0" xfId="0" applyFont="1"/>
    <xf numFmtId="0" fontId="33" fillId="0" borderId="26" xfId="0" applyFont="1" applyBorder="1"/>
    <xf numFmtId="4" fontId="32" fillId="0" borderId="0" xfId="0" applyNumberFormat="1" applyFont="1" applyAlignment="1">
      <alignment vertical="center"/>
    </xf>
    <xf numFmtId="4" fontId="32" fillId="0" borderId="1" xfId="0" applyNumberFormat="1" applyFont="1" applyBorder="1" applyAlignment="1">
      <alignment horizontal="center" vertical="center"/>
    </xf>
    <xf numFmtId="4" fontId="33" fillId="0" borderId="1" xfId="0" applyNumberFormat="1" applyFont="1" applyBorder="1" applyAlignment="1">
      <alignment horizontal="center" vertical="center"/>
    </xf>
    <xf numFmtId="0" fontId="34" fillId="0" borderId="53" xfId="0" applyFont="1" applyBorder="1" applyAlignment="1">
      <alignment vertical="center"/>
    </xf>
    <xf numFmtId="0" fontId="34" fillId="0" borderId="1" xfId="0" applyFont="1" applyBorder="1" applyAlignment="1">
      <alignment horizontal="center" vertical="center" wrapText="1"/>
    </xf>
    <xf numFmtId="0" fontId="33" fillId="0" borderId="1" xfId="0" applyFont="1" applyBorder="1" applyAlignment="1">
      <alignment horizontal="center" vertical="center"/>
    </xf>
    <xf numFmtId="0" fontId="34" fillId="0" borderId="0" xfId="0" applyFont="1" applyAlignment="1">
      <alignment horizontal="center" vertical="center"/>
    </xf>
    <xf numFmtId="4" fontId="33" fillId="0" borderId="0" xfId="0" applyNumberFormat="1" applyFont="1" applyAlignment="1">
      <alignment horizontal="center" vertical="center"/>
    </xf>
    <xf numFmtId="10" fontId="34" fillId="0" borderId="53" xfId="0" applyNumberFormat="1" applyFont="1" applyBorder="1" applyAlignment="1">
      <alignment vertical="center"/>
    </xf>
    <xf numFmtId="0" fontId="35" fillId="0" borderId="0" xfId="0" applyFont="1" applyAlignment="1">
      <alignment vertical="center"/>
    </xf>
    <xf numFmtId="0" fontId="34" fillId="0" borderId="0" xfId="0" applyFont="1" applyAlignment="1">
      <alignment horizontal="center" vertical="center" wrapText="1"/>
    </xf>
    <xf numFmtId="10" fontId="34" fillId="0" borderId="53" xfId="15" applyNumberFormat="1" applyFont="1" applyBorder="1" applyAlignment="1">
      <alignment vertical="center"/>
    </xf>
    <xf numFmtId="10" fontId="34" fillId="0" borderId="0" xfId="0" applyNumberFormat="1" applyFont="1" applyAlignment="1">
      <alignment vertical="center"/>
    </xf>
    <xf numFmtId="4" fontId="34" fillId="8" borderId="33" xfId="0" applyNumberFormat="1" applyFont="1" applyFill="1" applyBorder="1" applyAlignment="1">
      <alignment horizontal="justify" vertical="center" wrapText="1"/>
    </xf>
    <xf numFmtId="4" fontId="32" fillId="0" borderId="34" xfId="0" applyNumberFormat="1" applyFont="1" applyBorder="1" applyAlignment="1">
      <alignment horizontal="center" vertical="center"/>
    </xf>
    <xf numFmtId="4" fontId="33" fillId="0" borderId="34" xfId="0" applyNumberFormat="1" applyFont="1" applyBorder="1" applyAlignment="1">
      <alignment horizontal="center" vertical="center"/>
    </xf>
    <xf numFmtId="10" fontId="35" fillId="0" borderId="35" xfId="15" applyNumberFormat="1" applyFont="1" applyBorder="1" applyAlignment="1">
      <alignment vertical="center"/>
    </xf>
    <xf numFmtId="10" fontId="34" fillId="0" borderId="0" xfId="15" applyNumberFormat="1" applyFont="1" applyBorder="1" applyAlignment="1">
      <alignment vertical="center"/>
    </xf>
    <xf numFmtId="4" fontId="32" fillId="9" borderId="57" xfId="0" applyNumberFormat="1" applyFont="1" applyFill="1" applyBorder="1" applyAlignment="1">
      <alignment vertical="center" wrapText="1"/>
    </xf>
    <xf numFmtId="4" fontId="32" fillId="9" borderId="58" xfId="0" applyNumberFormat="1" applyFont="1" applyFill="1" applyBorder="1" applyAlignment="1">
      <alignment horizontal="center" vertical="center"/>
    </xf>
    <xf numFmtId="4" fontId="32" fillId="9" borderId="59" xfId="0" applyNumberFormat="1" applyFont="1" applyFill="1" applyBorder="1" applyAlignment="1">
      <alignment horizontal="center" vertical="center"/>
    </xf>
    <xf numFmtId="4" fontId="34" fillId="8" borderId="60" xfId="0" applyNumberFormat="1" applyFont="1" applyFill="1" applyBorder="1" applyAlignment="1">
      <alignment horizontal="justify" vertical="center" wrapText="1"/>
    </xf>
    <xf numFmtId="10" fontId="32" fillId="0" borderId="2" xfId="15" applyNumberFormat="1" applyFont="1" applyBorder="1" applyAlignment="1">
      <alignment horizontal="center" vertical="center"/>
    </xf>
    <xf numFmtId="10" fontId="32" fillId="0" borderId="2" xfId="15" applyNumberFormat="1" applyFont="1" applyFill="1" applyBorder="1" applyAlignment="1">
      <alignment horizontal="center" vertical="center"/>
    </xf>
    <xf numFmtId="10" fontId="32" fillId="0" borderId="43" xfId="15" applyNumberFormat="1" applyFont="1" applyFill="1" applyBorder="1" applyAlignment="1">
      <alignment horizontal="center" vertical="center"/>
    </xf>
    <xf numFmtId="10" fontId="32" fillId="0" borderId="34" xfId="15" applyNumberFormat="1" applyFont="1" applyBorder="1" applyAlignment="1">
      <alignment horizontal="center" vertical="center"/>
    </xf>
    <xf numFmtId="10" fontId="32" fillId="0" borderId="35" xfId="15" applyNumberFormat="1" applyFont="1" applyBorder="1" applyAlignment="1">
      <alignment horizontal="center" vertical="center"/>
    </xf>
    <xf numFmtId="0" fontId="37" fillId="0" borderId="6" xfId="0" applyFont="1" applyBorder="1" applyAlignment="1">
      <alignment vertical="center" wrapText="1"/>
    </xf>
    <xf numFmtId="0" fontId="37" fillId="0" borderId="7" xfId="0" applyFont="1" applyBorder="1" applyAlignment="1">
      <alignment vertical="center"/>
    </xf>
    <xf numFmtId="0" fontId="37" fillId="0" borderId="9" xfId="0" applyFont="1" applyBorder="1" applyAlignment="1">
      <alignment vertical="center"/>
    </xf>
    <xf numFmtId="0" fontId="0" fillId="0" borderId="26" xfId="0" applyBorder="1"/>
    <xf numFmtId="0" fontId="0" fillId="0" borderId="21" xfId="0" applyBorder="1"/>
    <xf numFmtId="0" fontId="0" fillId="0" borderId="50" xfId="0" applyBorder="1"/>
    <xf numFmtId="0" fontId="27" fillId="0" borderId="0" xfId="0" applyFont="1" applyAlignment="1" applyProtection="1">
      <alignment vertical="center" wrapText="1"/>
      <protection locked="0"/>
    </xf>
    <xf numFmtId="0" fontId="14" fillId="0" borderId="0" xfId="0" applyFont="1" applyAlignment="1" applyProtection="1">
      <alignment horizontal="justify" vertical="center" wrapText="1"/>
      <protection locked="0"/>
    </xf>
    <xf numFmtId="0" fontId="40" fillId="9" borderId="63" xfId="16" applyFont="1" applyFill="1" applyBorder="1" applyAlignment="1">
      <alignment horizontal="center" vertical="center" wrapText="1"/>
    </xf>
    <xf numFmtId="0" fontId="41" fillId="9" borderId="60" xfId="16" applyFont="1" applyFill="1" applyBorder="1" applyAlignment="1">
      <alignment vertical="center" wrapText="1"/>
    </xf>
    <xf numFmtId="0" fontId="40" fillId="9" borderId="2" xfId="16" applyFont="1" applyFill="1" applyBorder="1" applyAlignment="1">
      <alignment vertical="center" wrapText="1"/>
    </xf>
    <xf numFmtId="0" fontId="40" fillId="10" borderId="2" xfId="16" applyFont="1" applyFill="1" applyBorder="1" applyAlignment="1">
      <alignment vertical="center" wrapText="1"/>
    </xf>
    <xf numFmtId="176" fontId="41" fillId="10" borderId="43" xfId="17" applyNumberFormat="1" applyFont="1" applyFill="1" applyBorder="1" applyAlignment="1">
      <alignment vertical="center" wrapText="1"/>
    </xf>
    <xf numFmtId="0" fontId="40" fillId="0" borderId="11" xfId="16" applyFont="1" applyBorder="1" applyAlignment="1">
      <alignment horizontal="center" vertical="center" wrapText="1"/>
    </xf>
    <xf numFmtId="0" fontId="40" fillId="0" borderId="52" xfId="16" applyFont="1" applyBorder="1" applyAlignment="1">
      <alignment vertical="center" wrapText="1"/>
    </xf>
    <xf numFmtId="0" fontId="40" fillId="0" borderId="1" xfId="16" applyFont="1" applyBorder="1" applyAlignment="1">
      <alignment vertical="center" wrapText="1"/>
    </xf>
    <xf numFmtId="176" fontId="40" fillId="0" borderId="53" xfId="16" applyNumberFormat="1" applyFont="1" applyBorder="1" applyAlignment="1">
      <alignment vertical="center" wrapText="1"/>
    </xf>
    <xf numFmtId="1" fontId="41" fillId="9" borderId="11" xfId="16" applyNumberFormat="1" applyFont="1" applyFill="1" applyBorder="1" applyAlignment="1">
      <alignment horizontal="center" vertical="center" wrapText="1"/>
    </xf>
    <xf numFmtId="0" fontId="41" fillId="9" borderId="52" xfId="16" applyFont="1" applyFill="1" applyBorder="1" applyAlignment="1">
      <alignment vertical="center" wrapText="1"/>
    </xf>
    <xf numFmtId="0" fontId="41" fillId="9" borderId="1" xfId="16" applyFont="1" applyFill="1" applyBorder="1" applyAlignment="1">
      <alignment vertical="center" wrapText="1"/>
    </xf>
    <xf numFmtId="0" fontId="40" fillId="9" borderId="1" xfId="16" applyFont="1" applyFill="1" applyBorder="1" applyAlignment="1">
      <alignment vertical="center" wrapText="1"/>
    </xf>
    <xf numFmtId="176" fontId="40" fillId="9" borderId="53" xfId="16" applyNumberFormat="1" applyFont="1" applyFill="1" applyBorder="1" applyAlignment="1">
      <alignment vertical="center" wrapText="1"/>
    </xf>
    <xf numFmtId="175" fontId="41" fillId="0" borderId="11" xfId="16" applyNumberFormat="1" applyFont="1" applyBorder="1" applyAlignment="1">
      <alignment horizontal="center" vertical="center" wrapText="1"/>
    </xf>
    <xf numFmtId="175" fontId="41" fillId="0" borderId="52" xfId="16" applyNumberFormat="1" applyFont="1" applyBorder="1" applyAlignment="1">
      <alignment vertical="center" wrapText="1"/>
    </xf>
    <xf numFmtId="0" fontId="41" fillId="0" borderId="1" xfId="16" applyFont="1" applyBorder="1" applyAlignment="1">
      <alignment vertical="center" wrapText="1"/>
    </xf>
    <xf numFmtId="175" fontId="40" fillId="9" borderId="11" xfId="16" applyNumberFormat="1" applyFont="1" applyFill="1" applyBorder="1" applyAlignment="1">
      <alignment horizontal="center" vertical="center" wrapText="1"/>
    </xf>
    <xf numFmtId="0" fontId="41" fillId="9" borderId="52" xfId="16" applyFont="1" applyFill="1" applyBorder="1" applyAlignment="1">
      <alignment horizontal="left" vertical="center" wrapText="1"/>
    </xf>
    <xf numFmtId="0" fontId="41" fillId="9" borderId="1" xfId="16" applyFont="1" applyFill="1" applyBorder="1" applyAlignment="1">
      <alignment horizontal="center" vertical="center" wrapText="1"/>
    </xf>
    <xf numFmtId="0" fontId="41" fillId="10" borderId="1" xfId="16" applyFont="1" applyFill="1" applyBorder="1" applyAlignment="1">
      <alignment horizontal="center" vertical="center" wrapText="1"/>
    </xf>
    <xf numFmtId="176" fontId="41" fillId="9" borderId="53" xfId="16" applyNumberFormat="1" applyFont="1" applyFill="1" applyBorder="1" applyAlignment="1">
      <alignment horizontal="center" vertical="center" wrapText="1"/>
    </xf>
    <xf numFmtId="175" fontId="40" fillId="0" borderId="11" xfId="16" applyNumberFormat="1" applyFont="1" applyBorder="1" applyAlignment="1">
      <alignment horizontal="center" vertical="center" wrapText="1"/>
    </xf>
    <xf numFmtId="175" fontId="40" fillId="0" borderId="52" xfId="16" applyNumberFormat="1" applyFont="1" applyBorder="1" applyAlignment="1">
      <alignment vertical="center" wrapText="1"/>
    </xf>
    <xf numFmtId="0" fontId="41" fillId="0" borderId="1" xfId="16" applyFont="1" applyBorder="1" applyAlignment="1">
      <alignment horizontal="center" vertical="center" wrapText="1"/>
    </xf>
    <xf numFmtId="176" fontId="41" fillId="0" borderId="53" xfId="16" applyNumberFormat="1" applyFont="1" applyBorder="1" applyAlignment="1">
      <alignment horizontal="center" vertical="center" wrapText="1"/>
    </xf>
    <xf numFmtId="1" fontId="41" fillId="11" borderId="11" xfId="16" applyNumberFormat="1" applyFont="1" applyFill="1" applyBorder="1" applyAlignment="1">
      <alignment horizontal="center" vertical="center" wrapText="1"/>
    </xf>
    <xf numFmtId="0" fontId="41" fillId="11" borderId="52" xfId="16" applyFont="1" applyFill="1" applyBorder="1" applyAlignment="1">
      <alignment vertical="center" wrapText="1"/>
    </xf>
    <xf numFmtId="0" fontId="40" fillId="11" borderId="1" xfId="16" applyFont="1" applyFill="1" applyBorder="1" applyAlignment="1">
      <alignment vertical="center" wrapText="1"/>
    </xf>
    <xf numFmtId="176" fontId="40" fillId="11" borderId="53" xfId="16" applyNumberFormat="1" applyFont="1" applyFill="1" applyBorder="1" applyAlignment="1">
      <alignment vertical="center" wrapText="1"/>
    </xf>
    <xf numFmtId="0" fontId="0" fillId="11" borderId="0" xfId="0" applyFill="1"/>
    <xf numFmtId="0" fontId="27" fillId="0" borderId="1" xfId="11" applyFont="1" applyBorder="1" applyAlignment="1">
      <alignment horizontal="left" vertical="top" wrapText="1"/>
    </xf>
    <xf numFmtId="0" fontId="40" fillId="0" borderId="1" xfId="16" applyFont="1" applyBorder="1" applyAlignment="1">
      <alignment horizontal="center" vertical="center" wrapText="1"/>
    </xf>
    <xf numFmtId="3" fontId="40" fillId="0" borderId="1" xfId="18" applyNumberFormat="1" applyFont="1" applyFill="1" applyBorder="1" applyAlignment="1">
      <alignment horizontal="center" vertical="center" wrapText="1"/>
    </xf>
    <xf numFmtId="9" fontId="40" fillId="0" borderId="1" xfId="19" applyFont="1" applyFill="1" applyBorder="1" applyAlignment="1">
      <alignment horizontal="center" vertical="center" wrapText="1"/>
    </xf>
    <xf numFmtId="172" fontId="40" fillId="0" borderId="1" xfId="20" applyFont="1" applyFill="1" applyBorder="1" applyAlignment="1">
      <alignment horizontal="center" vertical="center" wrapText="1"/>
    </xf>
    <xf numFmtId="176" fontId="40" fillId="0" borderId="53" xfId="20" applyNumberFormat="1" applyFont="1" applyFill="1" applyBorder="1" applyAlignment="1">
      <alignment horizontal="center" vertical="center" wrapText="1"/>
    </xf>
    <xf numFmtId="0" fontId="42" fillId="0" borderId="46" xfId="11" applyFont="1" applyBorder="1" applyAlignment="1">
      <alignment horizontal="left" vertical="top" wrapText="1"/>
    </xf>
    <xf numFmtId="0" fontId="40" fillId="9" borderId="1" xfId="16" applyFont="1" applyFill="1" applyBorder="1" applyAlignment="1">
      <alignment horizontal="center" vertical="center" wrapText="1"/>
    </xf>
    <xf numFmtId="4" fontId="40" fillId="9" borderId="1" xfId="16" applyNumberFormat="1" applyFont="1" applyFill="1" applyBorder="1" applyAlignment="1">
      <alignment horizontal="center" vertical="center" wrapText="1"/>
    </xf>
    <xf numFmtId="172" fontId="41" fillId="10" borderId="1" xfId="20" applyFont="1" applyFill="1" applyBorder="1" applyAlignment="1">
      <alignment horizontal="center" vertical="center" wrapText="1"/>
    </xf>
    <xf numFmtId="176" fontId="41" fillId="9" borderId="53" xfId="20" applyNumberFormat="1" applyFont="1" applyFill="1" applyBorder="1" applyAlignment="1">
      <alignment horizontal="center" vertical="center" wrapText="1"/>
    </xf>
    <xf numFmtId="176" fontId="0" fillId="0" borderId="0" xfId="0" applyNumberFormat="1"/>
    <xf numFmtId="176" fontId="40" fillId="11" borderId="53" xfId="16" applyNumberFormat="1" applyFont="1" applyFill="1" applyBorder="1" applyAlignment="1">
      <alignment horizontal="center" vertical="center" wrapText="1"/>
    </xf>
    <xf numFmtId="175" fontId="40" fillId="0" borderId="52" xfId="16" applyNumberFormat="1" applyFont="1" applyBorder="1" applyAlignment="1">
      <alignment horizontal="left" vertical="center" wrapText="1"/>
    </xf>
    <xf numFmtId="4" fontId="40" fillId="0" borderId="1" xfId="18" applyNumberFormat="1" applyFont="1" applyFill="1" applyBorder="1" applyAlignment="1">
      <alignment horizontal="center" vertical="center" wrapText="1"/>
    </xf>
    <xf numFmtId="0" fontId="41" fillId="11" borderId="11" xfId="16" applyFont="1" applyFill="1" applyBorder="1" applyAlignment="1">
      <alignment horizontal="center" vertical="center" wrapText="1"/>
    </xf>
    <xf numFmtId="0" fontId="40" fillId="9" borderId="11" xfId="16" applyFont="1" applyFill="1" applyBorder="1" applyAlignment="1">
      <alignment horizontal="center" vertical="center" wrapText="1"/>
    </xf>
    <xf numFmtId="3" fontId="40" fillId="10" borderId="1" xfId="16" applyNumberFormat="1" applyFont="1" applyFill="1" applyBorder="1" applyAlignment="1">
      <alignment vertical="center" wrapText="1"/>
    </xf>
    <xf numFmtId="3" fontId="40" fillId="0" borderId="1" xfId="16" applyNumberFormat="1" applyFont="1" applyBorder="1" applyAlignment="1">
      <alignment vertical="center" wrapText="1"/>
    </xf>
    <xf numFmtId="3" fontId="40" fillId="11" borderId="1" xfId="16" applyNumberFormat="1" applyFont="1" applyFill="1" applyBorder="1" applyAlignment="1">
      <alignment vertical="center" wrapText="1"/>
    </xf>
    <xf numFmtId="10" fontId="40" fillId="0" borderId="1" xfId="13" applyNumberFormat="1" applyFont="1" applyFill="1" applyBorder="1" applyAlignment="1">
      <alignment horizontal="center" vertical="center" wrapText="1"/>
    </xf>
    <xf numFmtId="176" fontId="40" fillId="0" borderId="1" xfId="20" applyNumberFormat="1" applyFont="1" applyFill="1" applyBorder="1" applyAlignment="1">
      <alignment horizontal="center" vertical="center" wrapText="1"/>
    </xf>
    <xf numFmtId="177" fontId="40" fillId="9" borderId="1" xfId="16" applyNumberFormat="1" applyFont="1" applyFill="1" applyBorder="1" applyAlignment="1">
      <alignment vertical="center" wrapText="1"/>
    </xf>
    <xf numFmtId="177" fontId="40" fillId="0" borderId="1" xfId="16" applyNumberFormat="1" applyFont="1" applyBorder="1" applyAlignment="1">
      <alignment vertical="center" wrapText="1"/>
    </xf>
    <xf numFmtId="0" fontId="40" fillId="11" borderId="11" xfId="16" applyFont="1" applyFill="1" applyBorder="1" applyAlignment="1">
      <alignment horizontal="center" vertical="center" wrapText="1"/>
    </xf>
    <xf numFmtId="177" fontId="40" fillId="11" borderId="1" xfId="16" applyNumberFormat="1" applyFont="1" applyFill="1" applyBorder="1" applyAlignment="1">
      <alignment vertical="center" wrapText="1"/>
    </xf>
    <xf numFmtId="10" fontId="40" fillId="11" borderId="1" xfId="15" applyNumberFormat="1" applyFont="1" applyFill="1" applyBorder="1" applyAlignment="1">
      <alignment vertical="center" wrapText="1"/>
    </xf>
    <xf numFmtId="176" fontId="41" fillId="11" borderId="53" xfId="16" applyNumberFormat="1" applyFont="1" applyFill="1" applyBorder="1" applyAlignment="1">
      <alignment vertical="center" wrapText="1"/>
    </xf>
    <xf numFmtId="176" fontId="0" fillId="0" borderId="0" xfId="0" applyNumberFormat="1" applyAlignment="1">
      <alignment vertical="center"/>
    </xf>
    <xf numFmtId="9" fontId="40" fillId="0" borderId="1" xfId="16" applyNumberFormat="1" applyFont="1" applyBorder="1" applyAlignment="1">
      <alignment vertical="center" wrapText="1"/>
    </xf>
    <xf numFmtId="176" fontId="41" fillId="0" borderId="53" xfId="16" applyNumberFormat="1" applyFont="1" applyBorder="1" applyAlignment="1">
      <alignment vertical="center" wrapText="1"/>
    </xf>
    <xf numFmtId="10" fontId="40" fillId="11" borderId="1" xfId="19" applyNumberFormat="1" applyFont="1" applyFill="1" applyBorder="1" applyAlignment="1">
      <alignment vertical="center" wrapText="1"/>
    </xf>
    <xf numFmtId="0" fontId="41" fillId="0" borderId="52" xfId="16" applyFont="1" applyBorder="1" applyAlignment="1">
      <alignment vertical="center" wrapText="1"/>
    </xf>
    <xf numFmtId="10" fontId="40" fillId="0" borderId="1" xfId="19" applyNumberFormat="1" applyFont="1" applyFill="1" applyBorder="1" applyAlignment="1">
      <alignment vertical="center" wrapText="1"/>
    </xf>
    <xf numFmtId="0" fontId="40" fillId="12" borderId="11" xfId="16" applyFont="1" applyFill="1" applyBorder="1" applyAlignment="1">
      <alignment horizontal="center" vertical="center" wrapText="1"/>
    </xf>
    <xf numFmtId="0" fontId="41" fillId="12" borderId="52" xfId="16" applyFont="1" applyFill="1" applyBorder="1" applyAlignment="1">
      <alignment vertical="center" wrapText="1"/>
    </xf>
    <xf numFmtId="0" fontId="40" fillId="12" borderId="1" xfId="16" applyFont="1" applyFill="1" applyBorder="1" applyAlignment="1">
      <alignment vertical="center" wrapText="1"/>
    </xf>
    <xf numFmtId="10" fontId="41" fillId="13" borderId="1" xfId="21" applyNumberFormat="1" applyFont="1" applyFill="1" applyBorder="1" applyAlignment="1">
      <alignment vertical="center" wrapText="1"/>
    </xf>
    <xf numFmtId="176" fontId="41" fillId="12" borderId="53" xfId="16" applyNumberFormat="1" applyFont="1" applyFill="1" applyBorder="1" applyAlignment="1">
      <alignment vertical="center" wrapText="1"/>
    </xf>
    <xf numFmtId="0" fontId="40" fillId="0" borderId="22" xfId="16" applyFont="1" applyBorder="1" applyAlignment="1">
      <alignment horizontal="center" vertical="center" wrapText="1"/>
    </xf>
    <xf numFmtId="0" fontId="40" fillId="0" borderId="33" xfId="16" applyFont="1" applyBorder="1" applyAlignment="1">
      <alignment vertical="center" wrapText="1"/>
    </xf>
    <xf numFmtId="0" fontId="40" fillId="0" borderId="34" xfId="16" applyFont="1" applyBorder="1" applyAlignment="1">
      <alignment vertical="center" wrapText="1"/>
    </xf>
    <xf numFmtId="3" fontId="40" fillId="0" borderId="34" xfId="16" applyNumberFormat="1" applyFont="1" applyBorder="1" applyAlignment="1">
      <alignment vertical="center" wrapText="1"/>
    </xf>
    <xf numFmtId="176" fontId="40" fillId="0" borderId="35" xfId="16" applyNumberFormat="1" applyFont="1" applyBorder="1" applyAlignment="1">
      <alignment vertical="center" wrapText="1"/>
    </xf>
    <xf numFmtId="42" fontId="24" fillId="0" borderId="1" xfId="3" applyFont="1" applyFill="1" applyBorder="1" applyAlignment="1">
      <alignment horizontal="center" vertical="center" wrapText="1"/>
    </xf>
    <xf numFmtId="42" fontId="25" fillId="0" borderId="1" xfId="0" applyNumberFormat="1" applyFont="1" applyBorder="1"/>
    <xf numFmtId="9" fontId="47" fillId="0" borderId="1" xfId="3" applyNumberFormat="1" applyFont="1" applyBorder="1" applyAlignment="1">
      <alignment horizontal="center" vertical="center"/>
    </xf>
    <xf numFmtId="0" fontId="38" fillId="0" borderId="0" xfId="0" applyFont="1" applyAlignment="1" applyProtection="1">
      <alignment vertical="center" wrapText="1"/>
      <protection locked="0"/>
    </xf>
    <xf numFmtId="0" fontId="41" fillId="9" borderId="57" xfId="0" applyFont="1" applyFill="1" applyBorder="1" applyAlignment="1">
      <alignment horizontal="center" vertical="center"/>
    </xf>
    <xf numFmtId="0" fontId="41" fillId="9" borderId="58" xfId="0" applyFont="1" applyFill="1" applyBorder="1" applyAlignment="1">
      <alignment horizontal="center" vertical="center"/>
    </xf>
    <xf numFmtId="0" fontId="41" fillId="9" borderId="58" xfId="0" applyFont="1" applyFill="1" applyBorder="1" applyAlignment="1">
      <alignment horizontal="center" vertical="center" wrapText="1"/>
    </xf>
    <xf numFmtId="0" fontId="41" fillId="9" borderId="59" xfId="0" applyFont="1" applyFill="1" applyBorder="1" applyAlignment="1">
      <alignment horizontal="center" vertical="center"/>
    </xf>
    <xf numFmtId="0" fontId="40" fillId="0" borderId="60" xfId="0" applyFont="1" applyBorder="1"/>
    <xf numFmtId="173" fontId="40" fillId="0" borderId="2" xfId="0" applyNumberFormat="1" applyFont="1" applyBorder="1" applyAlignment="1">
      <alignment horizontal="center"/>
    </xf>
    <xf numFmtId="0" fontId="40" fillId="0" borderId="2" xfId="0" applyFont="1" applyBorder="1" applyAlignment="1">
      <alignment horizontal="center"/>
    </xf>
    <xf numFmtId="173" fontId="40" fillId="0" borderId="43" xfId="0" applyNumberFormat="1" applyFont="1" applyBorder="1" applyAlignment="1">
      <alignment horizontal="center"/>
    </xf>
    <xf numFmtId="0" fontId="40" fillId="0" borderId="52" xfId="0" applyFont="1" applyBorder="1"/>
    <xf numFmtId="0" fontId="40" fillId="0" borderId="1" xfId="0" applyFont="1" applyBorder="1" applyAlignment="1">
      <alignment horizontal="center"/>
    </xf>
    <xf numFmtId="173" fontId="40" fillId="0" borderId="53" xfId="0" applyNumberFormat="1" applyFont="1" applyBorder="1" applyAlignment="1">
      <alignment horizontal="center"/>
    </xf>
    <xf numFmtId="0" fontId="40" fillId="0" borderId="33" xfId="0" applyFont="1" applyBorder="1"/>
    <xf numFmtId="173" fontId="40" fillId="0" borderId="24" xfId="0" applyNumberFormat="1" applyFont="1" applyBorder="1" applyAlignment="1">
      <alignment horizontal="center"/>
    </xf>
    <xf numFmtId="0" fontId="40" fillId="0" borderId="34" xfId="0" applyFont="1" applyBorder="1" applyAlignment="1">
      <alignment horizontal="center"/>
    </xf>
    <xf numFmtId="173" fontId="40" fillId="0" borderId="35" xfId="0" applyNumberFormat="1" applyFont="1" applyBorder="1" applyAlignment="1">
      <alignment horizontal="center"/>
    </xf>
    <xf numFmtId="0" fontId="0" fillId="0" borderId="10" xfId="0" applyBorder="1"/>
    <xf numFmtId="173" fontId="40" fillId="0" borderId="43" xfId="0" applyNumberFormat="1" applyFont="1" applyBorder="1"/>
    <xf numFmtId="173" fontId="40" fillId="0" borderId="35" xfId="0" applyNumberFormat="1" applyFont="1" applyBorder="1"/>
    <xf numFmtId="0" fontId="40" fillId="0" borderId="10" xfId="0" applyFont="1" applyBorder="1"/>
    <xf numFmtId="0" fontId="40" fillId="0" borderId="0" xfId="0" applyFont="1"/>
    <xf numFmtId="173" fontId="40" fillId="0" borderId="1" xfId="0" applyNumberFormat="1" applyFont="1" applyBorder="1"/>
    <xf numFmtId="173" fontId="40" fillId="0" borderId="34" xfId="0" applyNumberFormat="1" applyFont="1" applyBorder="1"/>
    <xf numFmtId="0" fontId="49" fillId="14" borderId="1" xfId="22" applyFont="1" applyFill="1" applyBorder="1" applyAlignment="1">
      <alignment vertical="center"/>
    </xf>
    <xf numFmtId="0" fontId="49" fillId="14" borderId="1" xfId="22" applyFont="1" applyFill="1" applyBorder="1" applyAlignment="1">
      <alignment horizontal="justify" vertical="center"/>
    </xf>
    <xf numFmtId="0" fontId="49" fillId="14" borderId="1" xfId="22" applyFont="1" applyFill="1" applyBorder="1" applyAlignment="1">
      <alignment horizontal="center" vertical="center"/>
    </xf>
    <xf numFmtId="167" fontId="49" fillId="14" borderId="1" xfId="23" applyNumberFormat="1" applyFont="1" applyFill="1" applyBorder="1" applyAlignment="1">
      <alignment vertical="center"/>
    </xf>
    <xf numFmtId="0" fontId="50" fillId="0" borderId="1" xfId="22" applyFont="1" applyBorder="1" applyAlignment="1">
      <alignment vertical="center"/>
    </xf>
    <xf numFmtId="0" fontId="50" fillId="0" borderId="1" xfId="22" applyFont="1" applyBorder="1" applyAlignment="1">
      <alignment horizontal="justify" vertical="center"/>
    </xf>
    <xf numFmtId="0" fontId="50" fillId="0" borderId="1" xfId="22" applyFont="1" applyBorder="1" applyAlignment="1">
      <alignment horizontal="left" vertical="center"/>
    </xf>
    <xf numFmtId="179" fontId="49" fillId="9" borderId="1" xfId="0" applyNumberFormat="1" applyFont="1" applyFill="1" applyBorder="1" applyAlignment="1">
      <alignment vertical="center"/>
    </xf>
    <xf numFmtId="0" fontId="50" fillId="0" borderId="1" xfId="0" applyFont="1" applyBorder="1" applyAlignment="1">
      <alignment vertical="center"/>
    </xf>
    <xf numFmtId="0" fontId="50" fillId="0" borderId="1" xfId="22" applyFont="1" applyBorder="1" applyAlignment="1">
      <alignment horizontal="left" vertical="center" wrapText="1"/>
    </xf>
    <xf numFmtId="0" fontId="50" fillId="0" borderId="1" xfId="0" applyFont="1" applyBorder="1"/>
    <xf numFmtId="0" fontId="50" fillId="0" borderId="1" xfId="0" applyFont="1" applyBorder="1" applyAlignment="1">
      <alignment horizontal="left" vertical="center"/>
    </xf>
    <xf numFmtId="180" fontId="0" fillId="0" borderId="0" xfId="0" applyNumberFormat="1"/>
    <xf numFmtId="0" fontId="50" fillId="0" borderId="1" xfId="22" applyFont="1" applyBorder="1" applyAlignment="1">
      <alignment vertical="center" wrapText="1"/>
    </xf>
    <xf numFmtId="0" fontId="50" fillId="0" borderId="1" xfId="0" applyFont="1" applyBorder="1" applyAlignment="1">
      <alignment horizontal="justify" vertical="center"/>
    </xf>
    <xf numFmtId="0" fontId="42" fillId="0" borderId="1" xfId="0" applyFont="1" applyBorder="1"/>
    <xf numFmtId="0" fontId="46" fillId="0" borderId="1" xfId="0" applyFont="1" applyBorder="1" applyAlignment="1">
      <alignment horizontal="justify" vertical="center" wrapText="1" readingOrder="1"/>
    </xf>
    <xf numFmtId="43" fontId="0" fillId="0" borderId="0" xfId="2" applyFont="1"/>
    <xf numFmtId="0" fontId="50" fillId="0" borderId="61" xfId="22" applyFont="1" applyBorder="1" applyAlignment="1">
      <alignment horizontal="left" vertical="center"/>
    </xf>
    <xf numFmtId="0" fontId="50" fillId="6" borderId="1" xfId="0" applyFont="1" applyFill="1" applyBorder="1" applyAlignment="1">
      <alignment vertical="center"/>
    </xf>
    <xf numFmtId="0" fontId="50" fillId="6" borderId="1" xfId="0" applyFont="1" applyFill="1" applyBorder="1" applyAlignment="1">
      <alignment horizontal="left" vertical="center"/>
    </xf>
    <xf numFmtId="0" fontId="49" fillId="14" borderId="66" xfId="22" applyFont="1" applyFill="1" applyBorder="1" applyAlignment="1">
      <alignment vertical="center"/>
    </xf>
    <xf numFmtId="0" fontId="49" fillId="14" borderId="61" xfId="22" applyFont="1" applyFill="1" applyBorder="1" applyAlignment="1">
      <alignment horizontal="justify" vertical="center"/>
    </xf>
    <xf numFmtId="0" fontId="49" fillId="14" borderId="61" xfId="22" applyFont="1" applyFill="1" applyBorder="1" applyAlignment="1">
      <alignment horizontal="center" vertical="center"/>
    </xf>
    <xf numFmtId="167" fontId="49" fillId="14" borderId="67" xfId="23" applyNumberFormat="1" applyFont="1" applyFill="1" applyBorder="1" applyAlignment="1">
      <alignment vertical="center"/>
    </xf>
    <xf numFmtId="0" fontId="50" fillId="0" borderId="27" xfId="22" applyFont="1" applyBorder="1" applyAlignment="1">
      <alignment vertical="center"/>
    </xf>
    <xf numFmtId="0" fontId="50" fillId="0" borderId="28" xfId="22" applyFont="1" applyBorder="1" applyAlignment="1">
      <alignment horizontal="justify" vertical="center"/>
    </xf>
    <xf numFmtId="0" fontId="50" fillId="0" borderId="28" xfId="22" applyFont="1" applyBorder="1" applyAlignment="1">
      <alignment horizontal="center" vertical="center"/>
    </xf>
    <xf numFmtId="179" fontId="49" fillId="9" borderId="29" xfId="0" applyNumberFormat="1" applyFont="1" applyFill="1" applyBorder="1" applyAlignment="1">
      <alignment vertical="center"/>
    </xf>
    <xf numFmtId="0" fontId="50" fillId="0" borderId="52" xfId="22" applyFont="1" applyBorder="1" applyAlignment="1">
      <alignment vertical="center"/>
    </xf>
    <xf numFmtId="0" fontId="50" fillId="0" borderId="1" xfId="22" applyFont="1" applyBorder="1" applyAlignment="1">
      <alignment horizontal="center" vertical="center"/>
    </xf>
    <xf numFmtId="179" fontId="49" fillId="9" borderId="53" xfId="0" applyNumberFormat="1" applyFont="1" applyFill="1" applyBorder="1" applyAlignment="1">
      <alignment vertical="center"/>
    </xf>
    <xf numFmtId="0" fontId="42" fillId="15" borderId="41" xfId="0" applyFont="1" applyFill="1" applyBorder="1"/>
    <xf numFmtId="0" fontId="42" fillId="0" borderId="10" xfId="0" applyFont="1" applyBorder="1"/>
    <xf numFmtId="0" fontId="42" fillId="0" borderId="0" xfId="0" applyFont="1" applyAlignment="1">
      <alignment horizontal="center"/>
    </xf>
    <xf numFmtId="0" fontId="42" fillId="0" borderId="0" xfId="0" applyFont="1"/>
    <xf numFmtId="0" fontId="42" fillId="0" borderId="26" xfId="0" applyFont="1" applyBorder="1"/>
    <xf numFmtId="0" fontId="52" fillId="15" borderId="62" xfId="0" applyFont="1" applyFill="1" applyBorder="1" applyAlignment="1">
      <alignment horizontal="center" vertical="center" wrapText="1"/>
    </xf>
    <xf numFmtId="0" fontId="42" fillId="15" borderId="58" xfId="0" applyFont="1" applyFill="1" applyBorder="1" applyAlignment="1">
      <alignment horizontal="center"/>
    </xf>
    <xf numFmtId="0" fontId="42" fillId="15" borderId="59" xfId="0" applyFont="1" applyFill="1" applyBorder="1" applyAlignment="1">
      <alignment horizontal="center"/>
    </xf>
    <xf numFmtId="0" fontId="52" fillId="8" borderId="11" xfId="0" applyFont="1" applyFill="1" applyBorder="1" applyAlignment="1">
      <alignment horizontal="center" vertical="center" wrapText="1"/>
    </xf>
    <xf numFmtId="0" fontId="53" fillId="0" borderId="5" xfId="0" applyFont="1" applyBorder="1" applyAlignment="1">
      <alignment horizontal="center" vertical="center" wrapText="1"/>
    </xf>
    <xf numFmtId="173" fontId="42" fillId="0" borderId="2" xfId="0" applyNumberFormat="1" applyFont="1" applyBorder="1" applyAlignment="1">
      <alignment horizontal="center"/>
    </xf>
    <xf numFmtId="173" fontId="42" fillId="0" borderId="43" xfId="0" applyNumberFormat="1" applyFont="1" applyBorder="1" applyAlignment="1">
      <alignment horizontal="center"/>
    </xf>
    <xf numFmtId="0" fontId="42" fillId="0" borderId="46" xfId="0" applyFont="1" applyBorder="1" applyAlignment="1">
      <alignment horizontal="center"/>
    </xf>
    <xf numFmtId="173" fontId="42" fillId="0" borderId="1" xfId="0" applyNumberFormat="1" applyFont="1" applyBorder="1" applyAlignment="1">
      <alignment horizontal="center"/>
    </xf>
    <xf numFmtId="173" fontId="42" fillId="0" borderId="53" xfId="0" applyNumberFormat="1" applyFont="1" applyBorder="1" applyAlignment="1">
      <alignment horizontal="center"/>
    </xf>
    <xf numFmtId="0" fontId="52" fillId="8" borderId="22" xfId="0" applyFont="1" applyFill="1" applyBorder="1" applyAlignment="1">
      <alignment horizontal="center" vertical="center" wrapText="1"/>
    </xf>
    <xf numFmtId="0" fontId="42" fillId="0" borderId="48" xfId="0" applyFont="1" applyBorder="1" applyAlignment="1">
      <alignment horizontal="center"/>
    </xf>
    <xf numFmtId="173" fontId="42" fillId="0" borderId="34" xfId="0" applyNumberFormat="1" applyFont="1" applyBorder="1" applyAlignment="1">
      <alignment horizontal="center"/>
    </xf>
    <xf numFmtId="173" fontId="42" fillId="0" borderId="35" xfId="0" applyNumberFormat="1" applyFont="1" applyBorder="1" applyAlignment="1">
      <alignment horizontal="center"/>
    </xf>
    <xf numFmtId="0" fontId="52" fillId="15" borderId="39" xfId="0" applyFont="1" applyFill="1" applyBorder="1"/>
    <xf numFmtId="0" fontId="52" fillId="15" borderId="40" xfId="0" applyFont="1" applyFill="1" applyBorder="1" applyAlignment="1">
      <alignment horizontal="center"/>
    </xf>
    <xf numFmtId="0" fontId="42" fillId="15" borderId="40" xfId="0" applyFont="1" applyFill="1" applyBorder="1"/>
    <xf numFmtId="0" fontId="42" fillId="0" borderId="52"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52" xfId="0" applyFont="1" applyBorder="1"/>
    <xf numFmtId="0" fontId="42" fillId="0" borderId="1" xfId="0" applyFont="1" applyBorder="1" applyAlignment="1">
      <alignment horizontal="center"/>
    </xf>
    <xf numFmtId="0" fontId="42" fillId="0" borderId="17" xfId="0" applyFont="1" applyBorder="1"/>
    <xf numFmtId="0" fontId="42" fillId="0" borderId="18" xfId="0" applyFont="1" applyBorder="1" applyAlignment="1">
      <alignment horizontal="center"/>
    </xf>
    <xf numFmtId="173" fontId="42" fillId="0" borderId="18" xfId="0" applyNumberFormat="1" applyFont="1" applyBorder="1" applyAlignment="1">
      <alignment horizontal="center"/>
    </xf>
    <xf numFmtId="2" fontId="42" fillId="0" borderId="1" xfId="0" applyNumberFormat="1" applyFont="1" applyBorder="1" applyAlignment="1">
      <alignment horizontal="center"/>
    </xf>
    <xf numFmtId="0" fontId="42" fillId="0" borderId="10" xfId="0" applyFont="1" applyBorder="1" applyAlignment="1">
      <alignment horizontal="center"/>
    </xf>
    <xf numFmtId="172" fontId="42" fillId="0" borderId="0" xfId="17" applyFont="1" applyFill="1" applyBorder="1" applyAlignment="1">
      <alignment horizontal="center" vertical="center" wrapText="1"/>
    </xf>
    <xf numFmtId="172" fontId="42" fillId="0" borderId="26" xfId="17" applyFont="1" applyFill="1" applyBorder="1" applyAlignment="1">
      <alignment horizontal="center" vertical="center" wrapText="1"/>
    </xf>
    <xf numFmtId="0" fontId="50" fillId="15" borderId="41" xfId="0" applyFont="1" applyFill="1" applyBorder="1"/>
    <xf numFmtId="0" fontId="52" fillId="8" borderId="52" xfId="0" applyFont="1" applyFill="1" applyBorder="1" applyAlignment="1">
      <alignment horizontal="center"/>
    </xf>
    <xf numFmtId="0" fontId="54" fillId="8" borderId="1" xfId="0" applyFont="1" applyFill="1" applyBorder="1" applyAlignment="1">
      <alignment horizontal="center" vertical="center" wrapText="1"/>
    </xf>
    <xf numFmtId="0" fontId="42" fillId="8" borderId="52" xfId="0" applyFont="1" applyFill="1" applyBorder="1" applyAlignment="1">
      <alignment horizontal="center"/>
    </xf>
    <xf numFmtId="0" fontId="42" fillId="8" borderId="1" xfId="0" applyFont="1" applyFill="1" applyBorder="1" applyAlignment="1">
      <alignment horizontal="center"/>
    </xf>
    <xf numFmtId="175" fontId="42" fillId="8" borderId="1" xfId="0" applyNumberFormat="1" applyFont="1" applyFill="1" applyBorder="1" applyAlignment="1">
      <alignment horizontal="center"/>
    </xf>
    <xf numFmtId="0" fontId="40" fillId="8" borderId="52" xfId="0" applyFont="1" applyFill="1" applyBorder="1" applyAlignment="1">
      <alignment horizontal="center"/>
    </xf>
    <xf numFmtId="0" fontId="40" fillId="8" borderId="33" xfId="0" applyFont="1" applyFill="1" applyBorder="1" applyAlignment="1">
      <alignment horizontal="center"/>
    </xf>
    <xf numFmtId="0" fontId="42" fillId="8" borderId="34" xfId="0" applyFont="1" applyFill="1" applyBorder="1" applyAlignment="1">
      <alignment horizontal="center"/>
    </xf>
    <xf numFmtId="175" fontId="42" fillId="8" borderId="34" xfId="0" applyNumberFormat="1" applyFont="1" applyFill="1" applyBorder="1" applyAlignment="1">
      <alignment horizontal="center"/>
    </xf>
    <xf numFmtId="181" fontId="40" fillId="0" borderId="1" xfId="18" applyNumberFormat="1" applyFont="1" applyFill="1" applyBorder="1" applyAlignment="1">
      <alignment horizontal="center" vertical="center" wrapText="1"/>
    </xf>
    <xf numFmtId="0" fontId="25" fillId="0" borderId="1" xfId="0" applyFont="1" applyBorder="1"/>
    <xf numFmtId="42" fontId="25" fillId="0" borderId="0" xfId="0" applyNumberFormat="1" applyFont="1"/>
    <xf numFmtId="0" fontId="48" fillId="0" borderId="0" xfId="0" applyFont="1"/>
    <xf numFmtId="42" fontId="25" fillId="0" borderId="0" xfId="3" applyFont="1"/>
    <xf numFmtId="42" fontId="55" fillId="0" borderId="0" xfId="3" applyFont="1"/>
    <xf numFmtId="42" fontId="55" fillId="0" borderId="0" xfId="0" applyNumberFormat="1" applyFont="1"/>
    <xf numFmtId="0" fontId="45" fillId="16" borderId="6" xfId="0" applyFont="1" applyFill="1" applyBorder="1" applyAlignment="1" applyProtection="1">
      <alignment vertical="center" wrapText="1"/>
      <protection locked="0"/>
    </xf>
    <xf numFmtId="0" fontId="25" fillId="16" borderId="54" xfId="0" applyFont="1" applyFill="1" applyBorder="1"/>
    <xf numFmtId="42" fontId="23" fillId="7" borderId="1" xfId="3" applyFont="1" applyFill="1" applyBorder="1" applyAlignment="1">
      <alignment horizontal="center" vertical="center"/>
    </xf>
    <xf numFmtId="42" fontId="23" fillId="7" borderId="1" xfId="3" applyFont="1" applyFill="1" applyBorder="1" applyAlignment="1">
      <alignment horizontal="center" vertical="center" wrapText="1"/>
    </xf>
    <xf numFmtId="0" fontId="55" fillId="7" borderId="1" xfId="0" applyFont="1" applyFill="1" applyBorder="1" applyAlignment="1">
      <alignment horizontal="center" vertical="center"/>
    </xf>
    <xf numFmtId="42" fontId="24" fillId="0" borderId="2" xfId="3" applyFont="1" applyBorder="1" applyAlignment="1">
      <alignment horizontal="center" vertical="center" wrapText="1"/>
    </xf>
    <xf numFmtId="0" fontId="18" fillId="0" borderId="4" xfId="0" applyFont="1" applyBorder="1" applyAlignment="1">
      <alignment horizontal="center"/>
    </xf>
    <xf numFmtId="0" fontId="18" fillId="0" borderId="18" xfId="0" applyFont="1" applyBorder="1" applyAlignment="1">
      <alignment horizontal="center"/>
    </xf>
    <xf numFmtId="0" fontId="18" fillId="0" borderId="22" xfId="0" applyFont="1" applyBorder="1" applyAlignment="1">
      <alignment horizontal="center" vertical="center"/>
    </xf>
    <xf numFmtId="0" fontId="18" fillId="0" borderId="29" xfId="0" applyFont="1" applyBorder="1" applyAlignment="1">
      <alignment horizontal="center"/>
    </xf>
    <xf numFmtId="169" fontId="20" fillId="4" borderId="53" xfId="0" applyNumberFormat="1" applyFont="1" applyFill="1" applyBorder="1" applyAlignment="1">
      <alignment horizontal="right"/>
    </xf>
    <xf numFmtId="0" fontId="18" fillId="4" borderId="20" xfId="0" applyFont="1" applyFill="1" applyBorder="1"/>
    <xf numFmtId="0" fontId="20" fillId="4" borderId="21" xfId="0" applyFont="1" applyFill="1" applyBorder="1"/>
    <xf numFmtId="0" fontId="20" fillId="4" borderId="50" xfId="0" applyFont="1" applyFill="1" applyBorder="1"/>
    <xf numFmtId="168" fontId="20" fillId="4" borderId="18" xfId="0" applyNumberFormat="1" applyFont="1" applyFill="1" applyBorder="1" applyAlignment="1">
      <alignment horizontal="right"/>
    </xf>
    <xf numFmtId="3" fontId="20" fillId="4" borderId="54" xfId="0" applyNumberFormat="1" applyFont="1" applyFill="1" applyBorder="1"/>
    <xf numFmtId="0" fontId="52" fillId="16" borderId="69" xfId="0" applyFont="1" applyFill="1" applyBorder="1" applyAlignment="1" applyProtection="1">
      <alignment vertical="center" wrapText="1"/>
      <protection locked="0"/>
    </xf>
    <xf numFmtId="0" fontId="52" fillId="16" borderId="54" xfId="0" applyFont="1" applyFill="1" applyBorder="1" applyAlignment="1" applyProtection="1">
      <alignment vertical="center" wrapText="1"/>
      <protection locked="0"/>
    </xf>
    <xf numFmtId="10" fontId="10" fillId="16" borderId="54" xfId="5" applyNumberFormat="1" applyFont="1" applyFill="1" applyBorder="1" applyAlignment="1">
      <alignment horizontal="center" vertical="center"/>
    </xf>
    <xf numFmtId="0" fontId="52" fillId="7" borderId="51" xfId="0" applyFont="1" applyFill="1" applyBorder="1" applyAlignment="1" applyProtection="1">
      <alignment horizontal="center" vertical="center" wrapText="1"/>
      <protection locked="0"/>
    </xf>
    <xf numFmtId="3" fontId="52" fillId="7" borderId="51" xfId="0" applyNumberFormat="1" applyFont="1" applyFill="1" applyBorder="1" applyAlignment="1" applyProtection="1">
      <alignment horizontal="center" vertical="center" wrapText="1"/>
      <protection locked="0"/>
    </xf>
    <xf numFmtId="42" fontId="52" fillId="7" borderId="51" xfId="0" applyNumberFormat="1" applyFont="1" applyFill="1" applyBorder="1" applyAlignment="1" applyProtection="1">
      <alignment horizontal="center" vertical="center" wrapText="1"/>
      <protection locked="0"/>
    </xf>
    <xf numFmtId="0" fontId="52" fillId="7" borderId="54" xfId="0" applyFont="1" applyFill="1" applyBorder="1" applyAlignment="1" applyProtection="1">
      <alignment horizontal="center" vertical="center" wrapText="1"/>
      <protection locked="0"/>
    </xf>
    <xf numFmtId="182" fontId="25" fillId="0" borderId="0" xfId="4" applyNumberFormat="1" applyFont="1"/>
    <xf numFmtId="9" fontId="25" fillId="0" borderId="0" xfId="5" applyFont="1"/>
    <xf numFmtId="10" fontId="25" fillId="0" borderId="0" xfId="0" applyNumberFormat="1" applyFont="1"/>
    <xf numFmtId="0" fontId="18" fillId="0" borderId="5" xfId="0" applyFont="1" applyBorder="1" applyAlignment="1">
      <alignment horizontal="center"/>
    </xf>
    <xf numFmtId="0" fontId="18" fillId="0" borderId="4" xfId="0" applyFont="1" applyBorder="1" applyAlignment="1">
      <alignment horizontal="center"/>
    </xf>
    <xf numFmtId="0" fontId="20" fillId="4" borderId="2" xfId="0" applyNumberFormat="1" applyFont="1" applyFill="1" applyBorder="1" applyAlignment="1">
      <alignment horizontal="right"/>
    </xf>
    <xf numFmtId="1" fontId="24" fillId="0" borderId="1" xfId="0" applyNumberFormat="1" applyFont="1" applyBorder="1" applyAlignment="1">
      <alignment horizontal="center" vertical="center"/>
    </xf>
    <xf numFmtId="0" fontId="20" fillId="4" borderId="53" xfId="0" applyNumberFormat="1" applyFont="1" applyFill="1" applyBorder="1" applyAlignment="1">
      <alignment horizontal="right"/>
    </xf>
    <xf numFmtId="0" fontId="18" fillId="0" borderId="43" xfId="0" applyNumberFormat="1" applyFont="1" applyBorder="1" applyAlignment="1">
      <alignment horizontal="center"/>
    </xf>
    <xf numFmtId="169" fontId="20" fillId="4" borderId="19" xfId="0" applyNumberFormat="1" applyFont="1" applyFill="1" applyBorder="1" applyAlignment="1">
      <alignment horizontal="right"/>
    </xf>
    <xf numFmtId="0" fontId="18" fillId="0" borderId="54" xfId="0" applyFont="1" applyBorder="1" applyAlignment="1">
      <alignment horizontal="center"/>
    </xf>
    <xf numFmtId="3" fontId="18" fillId="4" borderId="51" xfId="0" applyNumberFormat="1" applyFont="1" applyFill="1" applyBorder="1"/>
    <xf numFmtId="3" fontId="18" fillId="4" borderId="53" xfId="0" applyNumberFormat="1" applyFont="1" applyFill="1" applyBorder="1"/>
    <xf numFmtId="3" fontId="18" fillId="4" borderId="54" xfId="0" applyNumberFormat="1" applyFont="1" applyFill="1" applyBorder="1"/>
    <xf numFmtId="177" fontId="20" fillId="4" borderId="51" xfId="0" applyNumberFormat="1" applyFont="1" applyFill="1" applyBorder="1"/>
    <xf numFmtId="175" fontId="18" fillId="0" borderId="43" xfId="0" applyNumberFormat="1" applyFont="1" applyBorder="1" applyAlignment="1">
      <alignment horizontal="center"/>
    </xf>
    <xf numFmtId="3" fontId="24" fillId="0" borderId="1" xfId="0" applyNumberFormat="1" applyFont="1" applyBorder="1" applyAlignment="1">
      <alignment horizontal="center" vertical="center"/>
    </xf>
    <xf numFmtId="3" fontId="24" fillId="0" borderId="2" xfId="0" applyNumberFormat="1" applyFont="1" applyBorder="1" applyAlignment="1">
      <alignment horizontal="center" vertical="center"/>
    </xf>
    <xf numFmtId="0" fontId="18" fillId="0" borderId="19" xfId="0" applyFont="1" applyBorder="1" applyAlignment="1">
      <alignment horizontal="center"/>
    </xf>
    <xf numFmtId="3" fontId="0" fillId="0" borderId="0" xfId="0" applyNumberFormat="1"/>
    <xf numFmtId="4" fontId="18" fillId="4" borderId="51" xfId="0" applyNumberFormat="1" applyFont="1" applyFill="1" applyBorder="1"/>
    <xf numFmtId="0" fontId="25" fillId="0" borderId="3" xfId="0" applyFont="1" applyBorder="1"/>
    <xf numFmtId="0" fontId="41" fillId="16" borderId="6" xfId="0" applyFont="1" applyFill="1" applyBorder="1" applyAlignment="1" applyProtection="1">
      <alignment horizontal="center" vertical="center" wrapText="1"/>
      <protection locked="0"/>
    </xf>
    <xf numFmtId="0" fontId="41" fillId="16" borderId="7" xfId="0" applyFont="1" applyFill="1" applyBorder="1" applyAlignment="1" applyProtection="1">
      <alignment horizontal="center" vertical="center" wrapText="1"/>
      <protection locked="0"/>
    </xf>
    <xf numFmtId="0" fontId="41" fillId="16" borderId="56" xfId="0" applyFont="1" applyFill="1" applyBorder="1" applyAlignment="1" applyProtection="1">
      <alignment horizontal="center" vertical="center" wrapText="1"/>
      <protection locked="0"/>
    </xf>
    <xf numFmtId="0" fontId="52" fillId="16" borderId="39" xfId="0" applyFont="1" applyFill="1" applyBorder="1" applyAlignment="1" applyProtection="1">
      <alignment horizontal="right" vertical="center" wrapText="1"/>
      <protection locked="0"/>
    </xf>
    <xf numFmtId="0" fontId="52" fillId="16" borderId="40" xfId="0" applyFont="1" applyFill="1" applyBorder="1" applyAlignment="1" applyProtection="1">
      <alignment horizontal="right" vertical="center" wrapText="1"/>
      <protection locked="0"/>
    </xf>
    <xf numFmtId="0" fontId="52" fillId="16" borderId="41" xfId="0" applyFont="1" applyFill="1" applyBorder="1" applyAlignment="1" applyProtection="1">
      <alignment horizontal="right" vertical="center" wrapText="1"/>
      <protection locked="0"/>
    </xf>
    <xf numFmtId="14" fontId="45" fillId="16" borderId="39" xfId="0" applyNumberFormat="1" applyFont="1" applyFill="1" applyBorder="1" applyAlignment="1" applyProtection="1">
      <alignment horizontal="center" vertical="center" wrapText="1"/>
      <protection locked="0"/>
    </xf>
    <xf numFmtId="0" fontId="45" fillId="16" borderId="41" xfId="0" applyFont="1" applyFill="1" applyBorder="1" applyAlignment="1" applyProtection="1">
      <alignment horizontal="center" vertical="center" wrapText="1"/>
      <protection locked="0"/>
    </xf>
    <xf numFmtId="0" fontId="47" fillId="0" borderId="64" xfId="0" applyFont="1" applyBorder="1" applyAlignment="1">
      <alignment horizontal="center"/>
    </xf>
    <xf numFmtId="0" fontId="47" fillId="0" borderId="3" xfId="0" applyFont="1" applyBorder="1" applyAlignment="1">
      <alignment horizontal="center"/>
    </xf>
    <xf numFmtId="0" fontId="47" fillId="0" borderId="65" xfId="0" applyFont="1" applyBorder="1" applyAlignment="1">
      <alignment horizontal="center"/>
    </xf>
    <xf numFmtId="0" fontId="45" fillId="16" borderId="39" xfId="0" applyFont="1" applyFill="1" applyBorder="1" applyAlignment="1" applyProtection="1">
      <alignment horizontal="center" vertical="center" wrapText="1"/>
      <protection locked="0"/>
    </xf>
    <xf numFmtId="0" fontId="45" fillId="16" borderId="40" xfId="0" applyFont="1" applyFill="1" applyBorder="1" applyAlignment="1" applyProtection="1">
      <alignment horizontal="center" vertical="center" wrapText="1"/>
      <protection locked="0"/>
    </xf>
    <xf numFmtId="3" fontId="45" fillId="16" borderId="39" xfId="0" applyNumberFormat="1" applyFont="1" applyFill="1" applyBorder="1" applyAlignment="1" applyProtection="1">
      <alignment horizontal="center" vertical="center" wrapText="1"/>
      <protection locked="0"/>
    </xf>
    <xf numFmtId="3" fontId="45" fillId="16" borderId="40" xfId="0" applyNumberFormat="1" applyFont="1" applyFill="1" applyBorder="1" applyAlignment="1" applyProtection="1">
      <alignment horizontal="center" vertical="center" wrapText="1"/>
      <protection locked="0"/>
    </xf>
    <xf numFmtId="3" fontId="45" fillId="16" borderId="41" xfId="0" applyNumberFormat="1" applyFont="1" applyFill="1" applyBorder="1" applyAlignment="1" applyProtection="1">
      <alignment horizontal="center" vertical="center" wrapText="1"/>
      <protection locked="0"/>
    </xf>
    <xf numFmtId="0" fontId="25" fillId="0" borderId="3" xfId="0" applyFont="1" applyBorder="1" applyAlignment="1">
      <alignment horizontal="left"/>
    </xf>
    <xf numFmtId="0" fontId="25" fillId="0" borderId="0" xfId="0" applyFont="1" applyAlignment="1">
      <alignment horizontal="left"/>
    </xf>
    <xf numFmtId="0" fontId="25" fillId="0" borderId="0" xfId="0" applyFont="1" applyAlignment="1">
      <alignment horizontal="center"/>
    </xf>
    <xf numFmtId="42" fontId="47" fillId="7" borderId="1" xfId="3" applyFont="1" applyFill="1" applyBorder="1" applyAlignment="1">
      <alignment horizontal="center" vertical="center" wrapText="1"/>
    </xf>
    <xf numFmtId="0" fontId="18" fillId="0" borderId="47" xfId="0" applyFont="1" applyBorder="1" applyAlignment="1">
      <alignment horizontal="center"/>
    </xf>
    <xf numFmtId="0" fontId="18" fillId="0" borderId="46" xfId="0" applyFont="1" applyBorder="1" applyAlignment="1">
      <alignment horizontal="center"/>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8" fillId="0" borderId="29" xfId="0" applyFont="1" applyBorder="1" applyAlignment="1">
      <alignment horizontal="left" vertical="center" wrapText="1"/>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8" fillId="0" borderId="33" xfId="0" applyFont="1" applyBorder="1" applyAlignment="1">
      <alignment horizontal="left" wrapText="1"/>
    </xf>
    <xf numFmtId="0" fontId="18" fillId="0" borderId="34" xfId="0" applyFont="1" applyBorder="1" applyAlignment="1">
      <alignment horizontal="left" wrapText="1"/>
    </xf>
    <xf numFmtId="0" fontId="18" fillId="0" borderId="35" xfId="0" applyFont="1" applyBorder="1" applyAlignment="1">
      <alignment horizontal="left" wrapText="1"/>
    </xf>
    <xf numFmtId="0" fontId="18" fillId="0" borderId="36" xfId="0" applyFont="1" applyBorder="1" applyAlignment="1">
      <alignment horizontal="center" vertical="center"/>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18" fillId="17" borderId="39" xfId="0" applyFont="1" applyFill="1" applyBorder="1" applyAlignment="1">
      <alignment horizontal="left"/>
    </xf>
    <xf numFmtId="0" fontId="18" fillId="17" borderId="40" xfId="0" applyFont="1" applyFill="1" applyBorder="1" applyAlignment="1">
      <alignment horizontal="left"/>
    </xf>
    <xf numFmtId="0" fontId="18" fillId="17" borderId="41" xfId="0" applyFont="1" applyFill="1" applyBorder="1" applyAlignment="1">
      <alignment horizontal="left"/>
    </xf>
    <xf numFmtId="0" fontId="18" fillId="0" borderId="30" xfId="0" applyFont="1" applyBorder="1" applyAlignment="1">
      <alignment horizontal="center"/>
    </xf>
    <xf numFmtId="0" fontId="18" fillId="0" borderId="31" xfId="0" applyFont="1" applyBorder="1" applyAlignment="1">
      <alignment horizontal="center"/>
    </xf>
    <xf numFmtId="0" fontId="18" fillId="0" borderId="42" xfId="0" applyFont="1" applyBorder="1" applyAlignment="1">
      <alignment horizontal="center"/>
    </xf>
    <xf numFmtId="0" fontId="18" fillId="0" borderId="28" xfId="0" applyFont="1" applyBorder="1" applyAlignment="1">
      <alignment horizontal="center"/>
    </xf>
    <xf numFmtId="0" fontId="18" fillId="0" borderId="55" xfId="0" applyFont="1" applyBorder="1" applyAlignment="1">
      <alignment horizontal="center"/>
    </xf>
    <xf numFmtId="0" fontId="25" fillId="0" borderId="3" xfId="0" applyFont="1" applyBorder="1" applyAlignment="1">
      <alignment horizontal="center"/>
    </xf>
    <xf numFmtId="0" fontId="20" fillId="4" borderId="47" xfId="0" applyNumberFormat="1" applyFont="1" applyFill="1" applyBorder="1" applyAlignment="1">
      <alignment horizontal="center"/>
    </xf>
    <xf numFmtId="0" fontId="20" fillId="4" borderId="46" xfId="0" applyNumberFormat="1" applyFont="1" applyFill="1" applyBorder="1" applyAlignment="1">
      <alignment horizontal="center"/>
    </xf>
    <xf numFmtId="0" fontId="18" fillId="4" borderId="52" xfId="0" applyFont="1" applyFill="1" applyBorder="1" applyAlignment="1">
      <alignment horizontal="right"/>
    </xf>
    <xf numFmtId="0" fontId="18" fillId="4" borderId="1" xfId="0" applyFont="1" applyFill="1" applyBorder="1" applyAlignment="1">
      <alignment horizontal="right"/>
    </xf>
    <xf numFmtId="0" fontId="20" fillId="4" borderId="15" xfId="0" applyFont="1" applyFill="1" applyBorder="1" applyAlignment="1">
      <alignment horizontal="center"/>
    </xf>
    <xf numFmtId="0" fontId="20" fillId="4" borderId="3" xfId="0" applyFont="1" applyFill="1" applyBorder="1" applyAlignment="1">
      <alignment horizontal="center"/>
    </xf>
    <xf numFmtId="0" fontId="20" fillId="4" borderId="65" xfId="0" applyFont="1" applyFill="1" applyBorder="1" applyAlignment="1">
      <alignment horizontal="center"/>
    </xf>
    <xf numFmtId="0" fontId="20" fillId="4" borderId="10" xfId="0" applyFont="1" applyFill="1" applyBorder="1" applyAlignment="1">
      <alignment horizontal="center"/>
    </xf>
    <xf numFmtId="0" fontId="20" fillId="4" borderId="0" xfId="0" applyFont="1" applyFill="1" applyAlignment="1">
      <alignment horizontal="center"/>
    </xf>
    <xf numFmtId="0" fontId="20" fillId="4" borderId="70" xfId="0" applyFont="1" applyFill="1" applyBorder="1" applyAlignment="1">
      <alignment horizontal="center"/>
    </xf>
    <xf numFmtId="0" fontId="20" fillId="4" borderId="12" xfId="0" applyFont="1" applyFill="1" applyBorder="1" applyAlignment="1">
      <alignment horizontal="center"/>
    </xf>
    <xf numFmtId="0" fontId="20" fillId="4" borderId="13" xfId="0" applyFont="1" applyFill="1" applyBorder="1" applyAlignment="1">
      <alignment horizontal="center"/>
    </xf>
    <xf numFmtId="0" fontId="20" fillId="4" borderId="5" xfId="0" applyFont="1" applyFill="1" applyBorder="1" applyAlignment="1">
      <alignment horizontal="center"/>
    </xf>
    <xf numFmtId="0" fontId="18" fillId="0" borderId="2" xfId="0" applyFont="1" applyBorder="1" applyAlignment="1">
      <alignment horizontal="center"/>
    </xf>
    <xf numFmtId="0" fontId="18" fillId="0" borderId="4" xfId="0" applyFont="1" applyBorder="1" applyAlignment="1">
      <alignment horizontal="center"/>
    </xf>
    <xf numFmtId="0" fontId="18" fillId="0" borderId="5" xfId="0" applyFont="1" applyBorder="1" applyAlignment="1">
      <alignment horizontal="center"/>
    </xf>
    <xf numFmtId="0" fontId="18" fillId="0" borderId="15" xfId="0" applyFont="1" applyBorder="1" applyAlignment="1">
      <alignment horizontal="center"/>
    </xf>
    <xf numFmtId="0" fontId="18" fillId="0" borderId="3" xfId="0" applyFont="1" applyBorder="1" applyAlignment="1">
      <alignment horizontal="center"/>
    </xf>
    <xf numFmtId="0" fontId="18" fillId="0" borderId="65" xfId="0" applyFont="1" applyBorder="1" applyAlignment="1">
      <alignment horizontal="center"/>
    </xf>
    <xf numFmtId="0" fontId="18" fillId="0" borderId="10" xfId="0" applyFont="1" applyBorder="1" applyAlignment="1">
      <alignment horizontal="center"/>
    </xf>
    <xf numFmtId="0" fontId="18" fillId="0" borderId="0" xfId="0" applyFont="1" applyAlignment="1">
      <alignment horizontal="center"/>
    </xf>
    <xf numFmtId="0" fontId="18" fillId="0" borderId="70" xfId="0" applyFont="1" applyBorder="1" applyAlignment="1">
      <alignment horizontal="center"/>
    </xf>
    <xf numFmtId="0" fontId="18" fillId="0" borderId="12" xfId="0" applyFont="1" applyBorder="1" applyAlignment="1">
      <alignment horizontal="center"/>
    </xf>
    <xf numFmtId="0" fontId="18" fillId="0" borderId="13" xfId="0" applyFont="1" applyBorder="1" applyAlignment="1">
      <alignment horizontal="center"/>
    </xf>
    <xf numFmtId="0" fontId="20" fillId="4" borderId="15" xfId="0" applyFont="1" applyFill="1" applyBorder="1" applyAlignment="1">
      <alignment horizontal="left"/>
    </xf>
    <xf numFmtId="0" fontId="20" fillId="4" borderId="3" xfId="0" applyFont="1" applyFill="1" applyBorder="1" applyAlignment="1">
      <alignment horizontal="left"/>
    </xf>
    <xf numFmtId="0" fontId="20" fillId="4" borderId="65" xfId="0" applyFont="1" applyFill="1" applyBorder="1" applyAlignment="1">
      <alignment horizontal="left"/>
    </xf>
    <xf numFmtId="3" fontId="18" fillId="0" borderId="18" xfId="0" applyNumberFormat="1" applyFont="1" applyBorder="1" applyAlignment="1">
      <alignment horizontal="center"/>
    </xf>
    <xf numFmtId="0" fontId="20" fillId="4" borderId="18" xfId="0" applyFont="1" applyFill="1" applyBorder="1"/>
    <xf numFmtId="0" fontId="18" fillId="4" borderId="39" xfId="0" applyFont="1" applyFill="1" applyBorder="1" applyAlignment="1">
      <alignment horizontal="right"/>
    </xf>
    <xf numFmtId="0" fontId="18" fillId="4" borderId="40" xfId="0" applyFont="1" applyFill="1" applyBorder="1" applyAlignment="1">
      <alignment horizontal="right"/>
    </xf>
    <xf numFmtId="0" fontId="18" fillId="4" borderId="41" xfId="0" applyFont="1" applyFill="1" applyBorder="1" applyAlignment="1">
      <alignment horizontal="right"/>
    </xf>
    <xf numFmtId="2" fontId="20" fillId="4" borderId="18" xfId="0" applyNumberFormat="1" applyFont="1" applyFill="1" applyBorder="1" applyAlignment="1">
      <alignment horizontal="center"/>
    </xf>
    <xf numFmtId="0" fontId="18" fillId="0" borderId="1" xfId="0" applyFont="1" applyBorder="1" applyAlignment="1">
      <alignment horizontal="center"/>
    </xf>
    <xf numFmtId="0" fontId="20" fillId="4" borderId="20" xfId="0" applyFont="1" applyFill="1" applyBorder="1" applyAlignment="1">
      <alignment horizontal="center"/>
    </xf>
    <xf numFmtId="0" fontId="20" fillId="4" borderId="21" xfId="0" applyFont="1" applyFill="1" applyBorder="1" applyAlignment="1">
      <alignment horizontal="center"/>
    </xf>
    <xf numFmtId="0" fontId="20" fillId="4" borderId="71" xfId="0" applyFont="1" applyFill="1" applyBorder="1" applyAlignment="1">
      <alignment horizontal="center"/>
    </xf>
    <xf numFmtId="0" fontId="18" fillId="0" borderId="47" xfId="0" applyFont="1" applyBorder="1" applyAlignment="1">
      <alignment horizontal="center" wrapText="1"/>
    </xf>
    <xf numFmtId="0" fontId="18" fillId="0" borderId="46" xfId="0" applyFont="1" applyBorder="1" applyAlignment="1">
      <alignment horizontal="center" wrapText="1"/>
    </xf>
    <xf numFmtId="2" fontId="20" fillId="4" borderId="47" xfId="0" applyNumberFormat="1" applyFont="1" applyFill="1" applyBorder="1" applyAlignment="1">
      <alignment horizontal="center"/>
    </xf>
    <xf numFmtId="2" fontId="20" fillId="4" borderId="46" xfId="0" applyNumberFormat="1" applyFont="1" applyFill="1" applyBorder="1" applyAlignment="1">
      <alignment horizontal="center"/>
    </xf>
    <xf numFmtId="2" fontId="20" fillId="4" borderId="49" xfId="0" applyNumberFormat="1" applyFont="1" applyFill="1" applyBorder="1" applyAlignment="1">
      <alignment horizontal="center"/>
    </xf>
    <xf numFmtId="2" fontId="20" fillId="4" borderId="48" xfId="0" applyNumberFormat="1" applyFont="1" applyFill="1" applyBorder="1" applyAlignment="1">
      <alignment horizontal="center"/>
    </xf>
    <xf numFmtId="0" fontId="18" fillId="4" borderId="20" xfId="0" applyFont="1" applyFill="1" applyBorder="1" applyAlignment="1">
      <alignment horizontal="right"/>
    </xf>
    <xf numFmtId="0" fontId="18" fillId="4" borderId="21" xfId="0" applyFont="1" applyFill="1" applyBorder="1" applyAlignment="1">
      <alignment horizontal="right"/>
    </xf>
    <xf numFmtId="0" fontId="18" fillId="4" borderId="50" xfId="0" applyFont="1" applyFill="1" applyBorder="1" applyAlignment="1">
      <alignment horizontal="right"/>
    </xf>
    <xf numFmtId="3" fontId="18" fillId="0" borderId="34" xfId="0" applyNumberFormat="1" applyFont="1" applyBorder="1" applyAlignment="1">
      <alignment horizontal="center"/>
    </xf>
    <xf numFmtId="0" fontId="20" fillId="4" borderId="49" xfId="0" applyFont="1" applyFill="1" applyBorder="1"/>
    <xf numFmtId="0" fontId="20" fillId="4" borderId="48" xfId="0" applyFont="1" applyFill="1" applyBorder="1"/>
    <xf numFmtId="0" fontId="18" fillId="0" borderId="20" xfId="0" applyFont="1" applyBorder="1" applyAlignment="1">
      <alignment horizontal="center"/>
    </xf>
    <xf numFmtId="0" fontId="18" fillId="0" borderId="21" xfId="0" applyFont="1" applyBorder="1" applyAlignment="1">
      <alignment horizontal="center"/>
    </xf>
    <xf numFmtId="0" fontId="18" fillId="0" borderId="71" xfId="0" applyFont="1" applyBorder="1" applyAlignment="1">
      <alignment horizontal="center"/>
    </xf>
    <xf numFmtId="0" fontId="18" fillId="0" borderId="33" xfId="0" applyFont="1" applyBorder="1" applyAlignment="1">
      <alignment horizontal="left" vertical="center" wrapText="1"/>
    </xf>
    <xf numFmtId="0" fontId="18" fillId="0" borderId="34" xfId="0" applyFont="1" applyBorder="1" applyAlignment="1">
      <alignment horizontal="left" vertical="center" wrapText="1"/>
    </xf>
    <xf numFmtId="0" fontId="18" fillId="0" borderId="35" xfId="0" applyFont="1" applyBorder="1" applyAlignment="1">
      <alignment horizontal="left" vertical="center" wrapText="1"/>
    </xf>
    <xf numFmtId="3" fontId="18" fillId="0" borderId="49" xfId="0" applyNumberFormat="1" applyFont="1" applyBorder="1" applyAlignment="1">
      <alignment horizontal="center"/>
    </xf>
    <xf numFmtId="3" fontId="18" fillId="0" borderId="48" xfId="0" applyNumberFormat="1" applyFont="1" applyBorder="1" applyAlignment="1">
      <alignment horizontal="center"/>
    </xf>
    <xf numFmtId="0" fontId="20" fillId="4" borderId="0" xfId="0" applyFont="1" applyFill="1" applyBorder="1" applyAlignment="1">
      <alignment horizontal="center"/>
    </xf>
    <xf numFmtId="0" fontId="30" fillId="0" borderId="6" xfId="0" applyFont="1" applyBorder="1" applyAlignment="1" applyProtection="1">
      <alignment horizontal="center" vertical="center" wrapText="1"/>
      <protection locked="0"/>
    </xf>
    <xf numFmtId="0" fontId="30" fillId="0" borderId="7" xfId="0" applyFont="1" applyBorder="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30" fillId="0" borderId="26" xfId="0" applyFont="1" applyBorder="1" applyAlignment="1" applyProtection="1">
      <alignment horizontal="center" vertical="center" wrapText="1"/>
      <protection locked="0"/>
    </xf>
    <xf numFmtId="0" fontId="30" fillId="0" borderId="20"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wrapText="1"/>
      <protection locked="0"/>
    </xf>
    <xf numFmtId="0" fontId="30" fillId="0" borderId="50" xfId="0" applyFont="1" applyBorder="1" applyAlignment="1" applyProtection="1">
      <alignment horizontal="center" vertical="center" wrapText="1"/>
      <protection locked="0"/>
    </xf>
    <xf numFmtId="0" fontId="38" fillId="0" borderId="6" xfId="0" applyFont="1" applyBorder="1" applyAlignment="1" applyProtection="1">
      <alignment horizontal="center" vertical="center" wrapText="1"/>
      <protection locked="0"/>
    </xf>
    <xf numFmtId="0" fontId="38" fillId="0" borderId="9"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0" borderId="26" xfId="0" applyFont="1" applyBorder="1" applyAlignment="1" applyProtection="1">
      <alignment horizontal="center" vertical="center" wrapText="1"/>
      <protection locked="0"/>
    </xf>
    <xf numFmtId="0" fontId="38" fillId="0" borderId="20" xfId="0" applyFont="1" applyBorder="1" applyAlignment="1" applyProtection="1">
      <alignment horizontal="center" vertical="center" wrapText="1"/>
      <protection locked="0"/>
    </xf>
    <xf numFmtId="0" fontId="38" fillId="0" borderId="50" xfId="0" applyFont="1" applyBorder="1" applyAlignment="1" applyProtection="1">
      <alignment horizontal="center" vertical="center" wrapText="1"/>
      <protection locked="0"/>
    </xf>
    <xf numFmtId="0" fontId="39" fillId="9" borderId="39"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39" fillId="9" borderId="41" xfId="0" applyFont="1" applyFill="1" applyBorder="1" applyAlignment="1">
      <alignment horizontal="center" vertical="center" wrapText="1"/>
    </xf>
    <xf numFmtId="0" fontId="44" fillId="0" borderId="6" xfId="0" applyFont="1" applyBorder="1" applyAlignment="1">
      <alignment horizontal="left" wrapText="1"/>
    </xf>
    <xf numFmtId="0" fontId="44" fillId="0" borderId="7" xfId="0" applyFont="1" applyBorder="1" applyAlignment="1">
      <alignment horizontal="left"/>
    </xf>
    <xf numFmtId="0" fontId="44" fillId="0" borderId="9" xfId="0" applyFont="1" applyBorder="1" applyAlignment="1">
      <alignment horizontal="left"/>
    </xf>
    <xf numFmtId="0" fontId="44" fillId="0" borderId="10" xfId="0" applyFont="1" applyBorder="1" applyAlignment="1">
      <alignment horizontal="left"/>
    </xf>
    <xf numFmtId="0" fontId="44" fillId="0" borderId="0" xfId="0" applyFont="1" applyAlignment="1">
      <alignment horizontal="left"/>
    </xf>
    <xf numFmtId="0" fontId="44" fillId="0" borderId="26" xfId="0" applyFont="1" applyBorder="1" applyAlignment="1">
      <alignment horizontal="left"/>
    </xf>
    <xf numFmtId="0" fontId="44" fillId="0" borderId="20" xfId="0" applyFont="1" applyBorder="1" applyAlignment="1">
      <alignment horizontal="left"/>
    </xf>
    <xf numFmtId="0" fontId="44" fillId="0" borderId="21" xfId="0" applyFont="1" applyBorder="1" applyAlignment="1">
      <alignment horizontal="left"/>
    </xf>
    <xf numFmtId="0" fontId="44" fillId="0" borderId="50" xfId="0" applyFont="1" applyBorder="1" applyAlignment="1">
      <alignment horizontal="left"/>
    </xf>
    <xf numFmtId="0" fontId="0" fillId="0" borderId="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6" xfId="0" applyBorder="1" applyAlignment="1">
      <alignment horizontal="center"/>
    </xf>
    <xf numFmtId="0" fontId="0" fillId="0" borderId="20" xfId="0" applyBorder="1" applyAlignment="1">
      <alignment horizontal="center"/>
    </xf>
    <xf numFmtId="0" fontId="0" fillId="0" borderId="50" xfId="0" applyBorder="1" applyAlignment="1">
      <alignment horizontal="center"/>
    </xf>
    <xf numFmtId="0" fontId="14" fillId="0" borderId="6" xfId="0" applyFont="1" applyBorder="1" applyAlignment="1">
      <alignment horizontal="left" wrapText="1"/>
    </xf>
    <xf numFmtId="0" fontId="0" fillId="0" borderId="7"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0" xfId="0" applyAlignment="1">
      <alignment horizontal="left"/>
    </xf>
    <xf numFmtId="0" fontId="0" fillId="0" borderId="26"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0" fillId="0" borderId="50" xfId="0" applyBorder="1" applyAlignment="1">
      <alignment horizontal="left"/>
    </xf>
    <xf numFmtId="0" fontId="30" fillId="0" borderId="6" xfId="0" applyFont="1" applyBorder="1" applyAlignment="1" applyProtection="1">
      <alignment horizontal="justify" vertical="center" wrapText="1"/>
      <protection locked="0"/>
    </xf>
    <xf numFmtId="0" fontId="30" fillId="0" borderId="7" xfId="0" applyFont="1" applyBorder="1" applyAlignment="1" applyProtection="1">
      <alignment horizontal="justify" vertical="center" wrapText="1"/>
      <protection locked="0"/>
    </xf>
    <xf numFmtId="0" fontId="30" fillId="0" borderId="9" xfId="0" applyFont="1" applyBorder="1" applyAlignment="1" applyProtection="1">
      <alignment horizontal="justify" vertical="center" wrapText="1"/>
      <protection locked="0"/>
    </xf>
    <xf numFmtId="0" fontId="30" fillId="0" borderId="10" xfId="0" applyFont="1" applyBorder="1" applyAlignment="1" applyProtection="1">
      <alignment horizontal="justify" vertical="center" wrapText="1"/>
      <protection locked="0"/>
    </xf>
    <xf numFmtId="0" fontId="30" fillId="0" borderId="0" xfId="0" applyFont="1" applyAlignment="1" applyProtection="1">
      <alignment horizontal="justify" vertical="center" wrapText="1"/>
      <protection locked="0"/>
    </xf>
    <xf numFmtId="0" fontId="30" fillId="0" borderId="26" xfId="0" applyFont="1" applyBorder="1" applyAlignment="1" applyProtection="1">
      <alignment horizontal="justify" vertical="center" wrapText="1"/>
      <protection locked="0"/>
    </xf>
    <xf numFmtId="0" fontId="30" fillId="0" borderId="20" xfId="0" applyFont="1" applyBorder="1" applyAlignment="1" applyProtection="1">
      <alignment horizontal="justify" vertical="center" wrapText="1"/>
      <protection locked="0"/>
    </xf>
    <xf numFmtId="0" fontId="30" fillId="0" borderId="21" xfId="0" applyFont="1" applyBorder="1" applyAlignment="1" applyProtection="1">
      <alignment horizontal="justify" vertical="center" wrapText="1"/>
      <protection locked="0"/>
    </xf>
    <xf numFmtId="0" fontId="30" fillId="0" borderId="50" xfId="0" applyFont="1" applyBorder="1" applyAlignment="1" applyProtection="1">
      <alignment horizontal="justify" vertical="center" wrapText="1"/>
      <protection locked="0"/>
    </xf>
    <xf numFmtId="0" fontId="29" fillId="0" borderId="6" xfId="0" applyFont="1" applyBorder="1" applyAlignment="1">
      <alignment horizontal="center" vertical="top"/>
    </xf>
    <xf numFmtId="0" fontId="29" fillId="0" borderId="7" xfId="0" applyFont="1" applyBorder="1" applyAlignment="1">
      <alignment horizontal="center" vertical="top"/>
    </xf>
    <xf numFmtId="0" fontId="29" fillId="0" borderId="9" xfId="0" applyFont="1" applyBorder="1" applyAlignment="1">
      <alignment horizontal="center" vertical="top"/>
    </xf>
    <xf numFmtId="0" fontId="29" fillId="0" borderId="10" xfId="0" applyFont="1" applyBorder="1" applyAlignment="1">
      <alignment horizontal="center" vertical="top"/>
    </xf>
    <xf numFmtId="0" fontId="29" fillId="0" borderId="0" xfId="0" applyFont="1" applyAlignment="1">
      <alignment horizontal="center" vertical="top"/>
    </xf>
    <xf numFmtId="0" fontId="29" fillId="0" borderId="26" xfId="0" applyFont="1" applyBorder="1" applyAlignment="1">
      <alignment horizontal="center" vertical="top"/>
    </xf>
    <xf numFmtId="0" fontId="29" fillId="0" borderId="20" xfId="0" applyFont="1" applyBorder="1" applyAlignment="1">
      <alignment horizontal="center" vertical="top"/>
    </xf>
    <xf numFmtId="0" fontId="29" fillId="0" borderId="21" xfId="0" applyFont="1" applyBorder="1" applyAlignment="1">
      <alignment horizontal="center" vertical="top"/>
    </xf>
    <xf numFmtId="0" fontId="29" fillId="0" borderId="50" xfId="0" applyFont="1" applyBorder="1" applyAlignment="1">
      <alignment horizontal="center" vertical="top"/>
    </xf>
    <xf numFmtId="0" fontId="30" fillId="0" borderId="39" xfId="0" applyFont="1" applyBorder="1" applyAlignment="1" applyProtection="1">
      <alignment horizontal="center" vertical="center" wrapText="1"/>
      <protection locked="0"/>
    </xf>
    <xf numFmtId="0" fontId="30" fillId="0" borderId="40" xfId="0" applyFont="1" applyBorder="1" applyAlignment="1" applyProtection="1">
      <alignment horizontal="center" vertical="center" wrapText="1"/>
      <protection locked="0"/>
    </xf>
    <xf numFmtId="0" fontId="30" fillId="0" borderId="41" xfId="0" applyFont="1" applyBorder="1" applyAlignment="1" applyProtection="1">
      <alignment horizontal="center" vertical="center" wrapText="1"/>
      <protection locked="0"/>
    </xf>
    <xf numFmtId="17" fontId="32" fillId="0" borderId="40" xfId="0" applyNumberFormat="1" applyFont="1" applyBorder="1" applyAlignment="1">
      <alignment horizontal="center" vertical="center"/>
    </xf>
    <xf numFmtId="17" fontId="32" fillId="0" borderId="62" xfId="0" applyNumberFormat="1" applyFont="1" applyBorder="1" applyAlignment="1">
      <alignment horizontal="center" vertical="center"/>
    </xf>
    <xf numFmtId="4" fontId="32" fillId="9" borderId="39" xfId="0" applyNumberFormat="1" applyFont="1" applyFill="1" applyBorder="1" applyAlignment="1">
      <alignment horizontal="center" vertical="center"/>
    </xf>
    <xf numFmtId="4" fontId="32" fillId="9" borderId="40" xfId="0" applyNumberFormat="1" applyFont="1" applyFill="1" applyBorder="1" applyAlignment="1">
      <alignment horizontal="center" vertical="center"/>
    </xf>
    <xf numFmtId="4" fontId="32" fillId="9" borderId="30" xfId="0" applyNumberFormat="1" applyFont="1" applyFill="1" applyBorder="1" applyAlignment="1">
      <alignment horizontal="center" vertical="center" wrapText="1"/>
    </xf>
    <xf numFmtId="4" fontId="32" fillId="9" borderId="31" xfId="0" applyNumberFormat="1" applyFont="1" applyFill="1" applyBorder="1" applyAlignment="1">
      <alignment horizontal="center" vertical="center" wrapText="1"/>
    </xf>
    <xf numFmtId="4" fontId="32" fillId="9" borderId="32" xfId="0" applyNumberFormat="1" applyFont="1" applyFill="1" applyBorder="1" applyAlignment="1">
      <alignment horizontal="center" vertical="center" wrapText="1"/>
    </xf>
    <xf numFmtId="0" fontId="41" fillId="9" borderId="6" xfId="0" applyFont="1" applyFill="1" applyBorder="1" applyAlignment="1">
      <alignment horizontal="center"/>
    </xf>
    <xf numFmtId="0" fontId="41" fillId="9" borderId="7" xfId="0" applyFont="1" applyFill="1" applyBorder="1" applyAlignment="1">
      <alignment horizontal="center"/>
    </xf>
    <xf numFmtId="0" fontId="41" fillId="9" borderId="9" xfId="0" applyFont="1" applyFill="1" applyBorder="1" applyAlignment="1">
      <alignment horizontal="center"/>
    </xf>
    <xf numFmtId="0" fontId="45" fillId="0" borderId="6" xfId="0" applyFont="1" applyBorder="1" applyAlignment="1" applyProtection="1">
      <alignment horizontal="justify" vertical="center" wrapText="1"/>
      <protection locked="0"/>
    </xf>
    <xf numFmtId="0" fontId="45" fillId="0" borderId="7" xfId="0" applyFont="1" applyBorder="1" applyAlignment="1" applyProtection="1">
      <alignment horizontal="justify" vertical="center" wrapText="1"/>
      <protection locked="0"/>
    </xf>
    <xf numFmtId="0" fontId="45" fillId="0" borderId="9" xfId="0" applyFont="1" applyBorder="1" applyAlignment="1" applyProtection="1">
      <alignment horizontal="justify" vertical="center" wrapText="1"/>
      <protection locked="0"/>
    </xf>
    <xf numFmtId="0" fontId="45" fillId="0" borderId="10" xfId="0" applyFont="1" applyBorder="1" applyAlignment="1" applyProtection="1">
      <alignment horizontal="justify" vertical="center" wrapText="1"/>
      <protection locked="0"/>
    </xf>
    <xf numFmtId="0" fontId="45" fillId="0" borderId="0" xfId="0" applyFont="1" applyAlignment="1" applyProtection="1">
      <alignment horizontal="justify" vertical="center" wrapText="1"/>
      <protection locked="0"/>
    </xf>
    <xf numFmtId="0" fontId="45" fillId="0" borderId="26" xfId="0" applyFont="1" applyBorder="1" applyAlignment="1" applyProtection="1">
      <alignment horizontal="justify" vertical="center" wrapText="1"/>
      <protection locked="0"/>
    </xf>
    <xf numFmtId="0" fontId="45" fillId="0" borderId="20" xfId="0" applyFont="1" applyBorder="1" applyAlignment="1" applyProtection="1">
      <alignment horizontal="justify" vertical="center" wrapText="1"/>
      <protection locked="0"/>
    </xf>
    <xf numFmtId="0" fontId="45" fillId="0" borderId="21" xfId="0" applyFont="1" applyBorder="1" applyAlignment="1" applyProtection="1">
      <alignment horizontal="justify" vertical="center" wrapText="1"/>
      <protection locked="0"/>
    </xf>
    <xf numFmtId="0" fontId="45" fillId="0" borderId="50" xfId="0" applyFont="1" applyBorder="1" applyAlignment="1" applyProtection="1">
      <alignment horizontal="justify" vertical="center" wrapText="1"/>
      <protection locked="0"/>
    </xf>
    <xf numFmtId="0" fontId="40" fillId="9" borderId="39" xfId="0" applyFont="1" applyFill="1" applyBorder="1" applyAlignment="1">
      <alignment horizontal="center"/>
    </xf>
    <xf numFmtId="0" fontId="40" fillId="9" borderId="40" xfId="0" applyFont="1" applyFill="1" applyBorder="1" applyAlignment="1">
      <alignment horizontal="center"/>
    </xf>
    <xf numFmtId="0" fontId="40" fillId="9" borderId="41" xfId="0" applyFont="1" applyFill="1" applyBorder="1" applyAlignment="1">
      <alignment horizontal="center"/>
    </xf>
    <xf numFmtId="0" fontId="40" fillId="0" borderId="60" xfId="0" applyFont="1" applyBorder="1" applyAlignment="1">
      <alignment horizontal="left"/>
    </xf>
    <xf numFmtId="0" fontId="40" fillId="0" borderId="2" xfId="0" applyFont="1" applyBorder="1" applyAlignment="1">
      <alignment horizontal="left"/>
    </xf>
    <xf numFmtId="0" fontId="40" fillId="0" borderId="33" xfId="0" applyFont="1" applyBorder="1" applyAlignment="1">
      <alignment horizontal="left"/>
    </xf>
    <xf numFmtId="0" fontId="40" fillId="0" borderId="34" xfId="0" applyFont="1" applyBorder="1" applyAlignment="1">
      <alignment horizontal="left"/>
    </xf>
    <xf numFmtId="0" fontId="0" fillId="0" borderId="7" xfId="0" applyBorder="1" applyAlignment="1">
      <alignment horizontal="center"/>
    </xf>
    <xf numFmtId="0" fontId="0" fillId="0" borderId="0" xfId="0" applyAlignment="1">
      <alignment horizontal="center"/>
    </xf>
    <xf numFmtId="0" fontId="40" fillId="0" borderId="52" xfId="0" applyFont="1" applyBorder="1" applyAlignment="1">
      <alignment horizontal="left"/>
    </xf>
    <xf numFmtId="0" fontId="40" fillId="0" borderId="1" xfId="0" applyFont="1" applyBorder="1" applyAlignment="1">
      <alignment horizontal="left"/>
    </xf>
    <xf numFmtId="0" fontId="40" fillId="0" borderId="52" xfId="0" applyFont="1" applyBorder="1" applyAlignment="1">
      <alignment horizontal="center"/>
    </xf>
    <xf numFmtId="0" fontId="40" fillId="0" borderId="1" xfId="0" applyFont="1" applyBorder="1" applyAlignment="1">
      <alignment horizontal="center"/>
    </xf>
    <xf numFmtId="0" fontId="45" fillId="0" borderId="27" xfId="0" applyFont="1" applyBorder="1" applyAlignment="1" applyProtection="1">
      <alignment horizontal="justify" vertical="center" wrapText="1"/>
      <protection locked="0"/>
    </xf>
    <xf numFmtId="0" fontId="45" fillId="0" borderId="29" xfId="0" applyFont="1" applyBorder="1" applyAlignment="1" applyProtection="1">
      <alignment horizontal="justify" vertical="center" wrapText="1"/>
      <protection locked="0"/>
    </xf>
    <xf numFmtId="0" fontId="45" fillId="0" borderId="52" xfId="0" applyFont="1" applyBorder="1" applyAlignment="1" applyProtection="1">
      <alignment horizontal="justify" vertical="center" wrapText="1"/>
      <protection locked="0"/>
    </xf>
    <xf numFmtId="0" fontId="45" fillId="0" borderId="53" xfId="0" applyFont="1" applyBorder="1" applyAlignment="1" applyProtection="1">
      <alignment horizontal="justify" vertical="center" wrapText="1"/>
      <protection locked="0"/>
    </xf>
    <xf numFmtId="0" fontId="45" fillId="0" borderId="33" xfId="0" applyFont="1" applyBorder="1" applyAlignment="1" applyProtection="1">
      <alignment horizontal="justify" vertical="center" wrapText="1"/>
      <protection locked="0"/>
    </xf>
    <xf numFmtId="0" fontId="45" fillId="0" borderId="35" xfId="0" applyFont="1" applyBorder="1" applyAlignment="1" applyProtection="1">
      <alignment horizontal="justify" vertical="center" wrapText="1"/>
      <protection locked="0"/>
    </xf>
    <xf numFmtId="172" fontId="42" fillId="0" borderId="1" xfId="17" applyFont="1" applyFill="1" applyBorder="1" applyAlignment="1">
      <alignment horizontal="center" vertical="center" wrapText="1"/>
    </xf>
    <xf numFmtId="172" fontId="42" fillId="0" borderId="53" xfId="17" applyFont="1" applyFill="1" applyBorder="1" applyAlignment="1">
      <alignment horizontal="center" vertical="center" wrapText="1"/>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45" fillId="0" borderId="9" xfId="0" applyFont="1" applyBorder="1" applyAlignment="1" applyProtection="1">
      <alignment horizontal="center" vertical="center" wrapText="1"/>
      <protection locked="0"/>
    </xf>
    <xf numFmtId="0" fontId="45" fillId="0" borderId="10" xfId="0" applyFont="1" applyBorder="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26" xfId="0" applyFont="1" applyBorder="1" applyAlignment="1" applyProtection="1">
      <alignment horizontal="center" vertical="center" wrapText="1"/>
      <protection locked="0"/>
    </xf>
    <xf numFmtId="0" fontId="45" fillId="0" borderId="20" xfId="0" applyFont="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50" xfId="0" applyFont="1" applyBorder="1" applyAlignment="1" applyProtection="1">
      <alignment horizontal="center" vertical="center" wrapText="1"/>
      <protection locked="0"/>
    </xf>
    <xf numFmtId="0" fontId="41" fillId="15" borderId="39" xfId="0" applyFont="1" applyFill="1" applyBorder="1" applyAlignment="1">
      <alignment horizontal="center"/>
    </xf>
    <xf numFmtId="0" fontId="41" fillId="15" borderId="40" xfId="0" applyFont="1" applyFill="1" applyBorder="1" applyAlignment="1">
      <alignment horizontal="center"/>
    </xf>
    <xf numFmtId="0" fontId="52" fillId="8" borderId="8" xfId="0" applyFont="1" applyFill="1" applyBorder="1" applyAlignment="1">
      <alignment horizontal="center" vertical="center" wrapText="1"/>
    </xf>
    <xf numFmtId="0" fontId="52" fillId="8" borderId="11"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0" borderId="53" xfId="0" applyFont="1" applyBorder="1" applyAlignment="1">
      <alignment horizontal="center" vertical="center" wrapText="1"/>
    </xf>
    <xf numFmtId="172" fontId="42" fillId="0" borderId="18" xfId="17" applyFont="1" applyFill="1" applyBorder="1" applyAlignment="1">
      <alignment horizontal="center" vertical="center" wrapText="1"/>
    </xf>
    <xf numFmtId="172" fontId="42" fillId="0" borderId="19" xfId="17" applyFont="1" applyFill="1" applyBorder="1" applyAlignment="1">
      <alignment horizontal="center" vertical="center" wrapText="1"/>
    </xf>
    <xf numFmtId="0" fontId="42" fillId="8" borderId="57" xfId="0" applyFont="1" applyFill="1" applyBorder="1" applyAlignment="1">
      <alignment horizontal="center"/>
    </xf>
    <xf numFmtId="0" fontId="42" fillId="8" borderId="58" xfId="0" applyFont="1" applyFill="1" applyBorder="1" applyAlignment="1">
      <alignment horizontal="center"/>
    </xf>
    <xf numFmtId="172" fontId="54" fillId="8" borderId="58" xfId="17" applyFont="1" applyFill="1" applyBorder="1" applyAlignment="1">
      <alignment horizontal="center" vertical="center" wrapText="1"/>
    </xf>
    <xf numFmtId="172" fontId="54" fillId="8" borderId="59" xfId="17" applyFont="1" applyFill="1" applyBorder="1" applyAlignment="1">
      <alignment horizontal="center" vertical="center" wrapText="1"/>
    </xf>
    <xf numFmtId="172" fontId="42" fillId="0" borderId="47" xfId="17" applyFont="1" applyFill="1" applyBorder="1" applyAlignment="1">
      <alignment horizontal="center" vertical="center" wrapText="1"/>
    </xf>
    <xf numFmtId="172" fontId="42" fillId="0" borderId="68" xfId="17" applyFont="1" applyFill="1" applyBorder="1" applyAlignment="1">
      <alignment horizontal="center" vertical="center" wrapText="1"/>
    </xf>
    <xf numFmtId="172" fontId="42" fillId="0" borderId="64" xfId="17" applyFont="1" applyFill="1" applyBorder="1" applyAlignment="1">
      <alignment horizontal="center" vertical="center" wrapText="1"/>
    </xf>
    <xf numFmtId="172" fontId="42" fillId="0" borderId="16" xfId="17" applyFont="1" applyFill="1" applyBorder="1" applyAlignment="1">
      <alignment horizontal="center" vertical="center" wrapText="1"/>
    </xf>
    <xf numFmtId="0" fontId="0" fillId="0" borderId="21" xfId="0" applyBorder="1" applyAlignment="1">
      <alignment horizontal="center"/>
    </xf>
    <xf numFmtId="0" fontId="45" fillId="15" borderId="39" xfId="0" applyFont="1" applyFill="1" applyBorder="1" applyAlignment="1">
      <alignment horizontal="center"/>
    </xf>
    <xf numFmtId="0" fontId="45" fillId="15" borderId="40" xfId="0" applyFont="1" applyFill="1" applyBorder="1" applyAlignment="1">
      <alignment horizontal="center"/>
    </xf>
    <xf numFmtId="0" fontId="54" fillId="8" borderId="1" xfId="0" applyFont="1" applyFill="1" applyBorder="1" applyAlignment="1">
      <alignment horizontal="center" vertical="center" wrapText="1"/>
    </xf>
    <xf numFmtId="0" fontId="54" fillId="8" borderId="53" xfId="0" applyFont="1" applyFill="1" applyBorder="1" applyAlignment="1">
      <alignment horizontal="center" vertical="center" wrapText="1"/>
    </xf>
    <xf numFmtId="172" fontId="42" fillId="8" borderId="1" xfId="17" applyFont="1" applyFill="1" applyBorder="1" applyAlignment="1">
      <alignment wrapText="1"/>
    </xf>
    <xf numFmtId="172" fontId="42" fillId="8" borderId="53" xfId="17" applyFont="1" applyFill="1" applyBorder="1" applyAlignment="1">
      <alignment wrapText="1"/>
    </xf>
    <xf numFmtId="172" fontId="42" fillId="8" borderId="34" xfId="17" applyFont="1" applyFill="1" applyBorder="1" applyAlignment="1">
      <alignment wrapText="1"/>
    </xf>
    <xf numFmtId="172" fontId="42" fillId="8" borderId="35" xfId="17" applyFont="1" applyFill="1" applyBorder="1" applyAlignment="1">
      <alignment wrapText="1"/>
    </xf>
    <xf numFmtId="0" fontId="2" fillId="0" borderId="0" xfId="0" applyFont="1" applyAlignment="1">
      <alignment horizontal="center" vertical="top" wrapText="1"/>
    </xf>
    <xf numFmtId="0" fontId="2" fillId="0" borderId="0" xfId="0" applyFont="1" applyAlignment="1">
      <alignment horizontal="center" wrapText="1"/>
    </xf>
    <xf numFmtId="166" fontId="8" fillId="0" borderId="0" xfId="0" applyNumberFormat="1" applyFont="1" applyAlignment="1">
      <alignment horizont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42" fontId="8" fillId="0" borderId="0" xfId="3" applyFont="1" applyBorder="1" applyAlignment="1">
      <alignment horizontal="center" vertical="center" wrapText="1"/>
    </xf>
    <xf numFmtId="0" fontId="7" fillId="0" borderId="0" xfId="0" applyFont="1" applyAlignment="1">
      <alignment horizontal="center"/>
    </xf>
    <xf numFmtId="42" fontId="8" fillId="0" borderId="3" xfId="3" applyFont="1" applyBorder="1" applyAlignment="1">
      <alignment horizontal="center" vertical="center" wrapText="1"/>
    </xf>
    <xf numFmtId="0" fontId="8" fillId="0" borderId="0" xfId="0" applyFont="1" applyAlignment="1">
      <alignment horizontal="left" vertical="top" wrapText="1"/>
    </xf>
    <xf numFmtId="0" fontId="6" fillId="0" borderId="0" xfId="0" applyFont="1" applyAlignment="1">
      <alignment horizontal="left" vertical="top" wrapText="1"/>
    </xf>
    <xf numFmtId="0" fontId="8" fillId="0" borderId="5"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3" borderId="6" xfId="0" applyFont="1" applyFill="1" applyBorder="1" applyAlignment="1">
      <alignment horizontal="center"/>
    </xf>
    <xf numFmtId="0" fontId="14" fillId="3" borderId="10" xfId="0" applyFont="1" applyFill="1" applyBorder="1" applyAlignment="1">
      <alignment horizontal="center"/>
    </xf>
    <xf numFmtId="0" fontId="14" fillId="3" borderId="20" xfId="0" applyFont="1" applyFill="1" applyBorder="1" applyAlignment="1">
      <alignment horizontal="center"/>
    </xf>
    <xf numFmtId="0" fontId="15" fillId="0" borderId="6" xfId="0" applyFont="1" applyBorder="1" applyAlignment="1">
      <alignment horizontal="center"/>
    </xf>
    <xf numFmtId="0" fontId="15" fillId="0" borderId="7" xfId="0" applyFont="1" applyBorder="1" applyAlignment="1">
      <alignment horizontal="center"/>
    </xf>
    <xf numFmtId="0" fontId="16" fillId="0" borderId="8" xfId="0" applyFont="1" applyBorder="1" applyAlignment="1">
      <alignment horizontal="center"/>
    </xf>
    <xf numFmtId="0" fontId="16" fillId="0" borderId="11" xfId="0" applyFont="1" applyBorder="1" applyAlignment="1">
      <alignment horizontal="center"/>
    </xf>
    <xf numFmtId="0" fontId="18" fillId="0" borderId="6" xfId="6" applyFont="1" applyBorder="1" applyAlignment="1">
      <alignment horizontal="center" vertical="center"/>
    </xf>
    <xf numFmtId="0" fontId="18" fillId="0" borderId="7" xfId="6" applyFont="1" applyBorder="1" applyAlignment="1">
      <alignment horizontal="center" vertical="center"/>
    </xf>
    <xf numFmtId="0" fontId="18" fillId="0" borderId="9" xfId="6" applyFont="1" applyBorder="1" applyAlignment="1">
      <alignment horizontal="center" vertical="center"/>
    </xf>
    <xf numFmtId="0" fontId="18" fillId="0" borderId="12" xfId="6" applyFont="1" applyBorder="1" applyAlignment="1">
      <alignment horizontal="center" vertical="center"/>
    </xf>
    <xf numFmtId="0" fontId="18" fillId="0" borderId="13" xfId="6" applyFont="1" applyBorder="1" applyAlignment="1">
      <alignment horizontal="center" vertical="center"/>
    </xf>
    <xf numFmtId="0" fontId="18" fillId="0" borderId="14" xfId="6" applyFont="1" applyBorder="1" applyAlignment="1">
      <alignment horizontal="center" vertical="center"/>
    </xf>
    <xf numFmtId="0" fontId="19" fillId="0" borderId="10" xfId="0" applyFont="1" applyBorder="1" applyAlignment="1">
      <alignment horizontal="center"/>
    </xf>
    <xf numFmtId="0" fontId="19" fillId="0" borderId="0" xfId="0" applyFont="1" applyAlignment="1">
      <alignment horizontal="center"/>
    </xf>
    <xf numFmtId="0" fontId="18" fillId="0" borderId="15" xfId="6" applyFont="1" applyBorder="1" applyAlignment="1">
      <alignment horizontal="center" vertical="center"/>
    </xf>
    <xf numFmtId="0" fontId="18" fillId="0" borderId="3" xfId="6" applyFont="1" applyBorder="1" applyAlignment="1">
      <alignment horizontal="center" vertical="center"/>
    </xf>
    <xf numFmtId="0" fontId="18" fillId="0" borderId="16" xfId="6"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6" fillId="0" borderId="22" xfId="0" applyFont="1" applyBorder="1" applyAlignment="1">
      <alignment horizontal="center"/>
    </xf>
    <xf numFmtId="0" fontId="18" fillId="0" borderId="17" xfId="6" applyFont="1" applyBorder="1" applyAlignment="1">
      <alignment horizontal="center" vertical="center"/>
    </xf>
    <xf numFmtId="0" fontId="18" fillId="0" borderId="23" xfId="6" applyFont="1" applyBorder="1" applyAlignment="1">
      <alignment horizontal="center" vertical="center"/>
    </xf>
    <xf numFmtId="0" fontId="18" fillId="0" borderId="18" xfId="6" applyFont="1" applyBorder="1" applyAlignment="1">
      <alignment horizontal="center" vertical="center"/>
    </xf>
    <xf numFmtId="0" fontId="18" fillId="0" borderId="24" xfId="6" applyFont="1" applyBorder="1" applyAlignment="1">
      <alignment horizontal="center" vertical="center"/>
    </xf>
    <xf numFmtId="0" fontId="18" fillId="0" borderId="19" xfId="6" applyFont="1" applyBorder="1" applyAlignment="1">
      <alignment horizontal="center" vertical="center"/>
    </xf>
    <xf numFmtId="0" fontId="18" fillId="0" borderId="25" xfId="6" applyFont="1" applyBorder="1" applyAlignment="1">
      <alignment horizontal="center" vertical="center"/>
    </xf>
    <xf numFmtId="0" fontId="18" fillId="0" borderId="36" xfId="0" applyFont="1" applyBorder="1" applyAlignment="1">
      <alignment horizontal="center"/>
    </xf>
    <xf numFmtId="0" fontId="18" fillId="0" borderId="37" xfId="0" applyFont="1" applyBorder="1" applyAlignment="1">
      <alignment horizontal="center"/>
    </xf>
    <xf numFmtId="0" fontId="18" fillId="0" borderId="38" xfId="0" applyFont="1" applyBorder="1" applyAlignment="1">
      <alignment horizontal="center"/>
    </xf>
    <xf numFmtId="0" fontId="18" fillId="3" borderId="39" xfId="0" applyFont="1" applyFill="1" applyBorder="1" applyAlignment="1">
      <alignment horizontal="left"/>
    </xf>
    <xf numFmtId="0" fontId="18" fillId="3" borderId="40" xfId="0" applyFont="1" applyFill="1" applyBorder="1" applyAlignment="1">
      <alignment horizontal="left"/>
    </xf>
    <xf numFmtId="0" fontId="18" fillId="3" borderId="41" xfId="0" applyFont="1" applyFill="1" applyBorder="1" applyAlignment="1">
      <alignment horizontal="left"/>
    </xf>
    <xf numFmtId="0" fontId="18" fillId="0" borderId="30" xfId="0" applyFont="1" applyBorder="1" applyAlignment="1">
      <alignment horizontal="left"/>
    </xf>
    <xf numFmtId="0" fontId="18" fillId="0" borderId="31" xfId="0" applyFont="1" applyBorder="1" applyAlignment="1">
      <alignment horizontal="left"/>
    </xf>
    <xf numFmtId="0" fontId="18" fillId="0" borderId="42" xfId="0" applyFont="1" applyBorder="1" applyAlignment="1">
      <alignment horizontal="left"/>
    </xf>
    <xf numFmtId="0" fontId="21" fillId="0" borderId="52" xfId="0" applyFont="1" applyBorder="1" applyAlignment="1">
      <alignment horizontal="left"/>
    </xf>
    <xf numFmtId="0" fontId="21" fillId="0" borderId="1" xfId="0" applyFont="1" applyBorder="1" applyAlignment="1">
      <alignment horizontal="left"/>
    </xf>
    <xf numFmtId="0" fontId="20" fillId="0" borderId="47" xfId="0" applyFont="1" applyBorder="1" applyAlignment="1">
      <alignment horizontal="center"/>
    </xf>
    <xf numFmtId="0" fontId="20" fillId="0" borderId="45" xfId="0" applyFont="1" applyBorder="1" applyAlignment="1">
      <alignment horizontal="center"/>
    </xf>
    <xf numFmtId="168" fontId="20" fillId="4" borderId="49" xfId="0" applyNumberFormat="1" applyFont="1" applyFill="1" applyBorder="1" applyAlignment="1">
      <alignment horizontal="center"/>
    </xf>
    <xf numFmtId="168" fontId="20" fillId="4" borderId="48" xfId="0" applyNumberFormat="1" applyFont="1" applyFill="1" applyBorder="1" applyAlignment="1">
      <alignment horizontal="center"/>
    </xf>
    <xf numFmtId="0" fontId="20" fillId="4" borderId="44" xfId="0" applyFont="1" applyFill="1" applyBorder="1" applyAlignment="1">
      <alignment horizontal="left"/>
    </xf>
    <xf numFmtId="0" fontId="20" fillId="4" borderId="45" xfId="0" applyFont="1" applyFill="1" applyBorder="1" applyAlignment="1">
      <alignment horizontal="left"/>
    </xf>
    <xf numFmtId="0" fontId="20" fillId="4" borderId="46" xfId="0" applyFont="1" applyFill="1" applyBorder="1" applyAlignment="1">
      <alignment horizontal="left"/>
    </xf>
    <xf numFmtId="170" fontId="20" fillId="4" borderId="47" xfId="0" applyNumberFormat="1" applyFont="1" applyFill="1" applyBorder="1" applyAlignment="1">
      <alignment horizontal="center"/>
    </xf>
    <xf numFmtId="170" fontId="20" fillId="4" borderId="46" xfId="0" applyNumberFormat="1" applyFont="1" applyFill="1" applyBorder="1" applyAlignment="1">
      <alignment horizontal="center"/>
    </xf>
    <xf numFmtId="0" fontId="20" fillId="4" borderId="36" xfId="0" applyFont="1" applyFill="1" applyBorder="1" applyAlignment="1">
      <alignment horizontal="left"/>
    </xf>
    <xf numFmtId="0" fontId="20" fillId="4" borderId="37" xfId="0" applyFont="1" applyFill="1" applyBorder="1" applyAlignment="1">
      <alignment horizontal="left"/>
    </xf>
    <xf numFmtId="0" fontId="20" fillId="4" borderId="48" xfId="0" applyFont="1" applyFill="1" applyBorder="1" applyAlignment="1">
      <alignment horizontal="left"/>
    </xf>
    <xf numFmtId="0" fontId="18" fillId="3" borderId="6" xfId="0" applyFont="1" applyFill="1" applyBorder="1" applyAlignment="1">
      <alignment horizontal="left"/>
    </xf>
    <xf numFmtId="0" fontId="18" fillId="3" borderId="7" xfId="0" applyFont="1" applyFill="1" applyBorder="1" applyAlignment="1">
      <alignment horizontal="left"/>
    </xf>
    <xf numFmtId="0" fontId="18" fillId="3" borderId="9" xfId="0" applyFont="1" applyFill="1" applyBorder="1" applyAlignment="1">
      <alignment horizontal="left"/>
    </xf>
    <xf numFmtId="0" fontId="18" fillId="0" borderId="52" xfId="0" applyFont="1" applyBorder="1" applyAlignment="1">
      <alignment horizontal="left"/>
    </xf>
    <xf numFmtId="0" fontId="18" fillId="0" borderId="1" xfId="0" applyFont="1" applyBorder="1" applyAlignment="1">
      <alignment horizontal="left"/>
    </xf>
    <xf numFmtId="168" fontId="20" fillId="4" borderId="47" xfId="0" applyNumberFormat="1" applyFont="1" applyFill="1" applyBorder="1" applyAlignment="1">
      <alignment horizontal="center"/>
    </xf>
    <xf numFmtId="168" fontId="20" fillId="4" borderId="46" xfId="0" applyNumberFormat="1" applyFont="1" applyFill="1" applyBorder="1" applyAlignment="1">
      <alignment horizontal="center"/>
    </xf>
    <xf numFmtId="0" fontId="18" fillId="0" borderId="39" xfId="0" applyFont="1" applyBorder="1" applyAlignment="1">
      <alignment horizontal="right"/>
    </xf>
    <xf numFmtId="0" fontId="18" fillId="0" borderId="40" xfId="0" applyFont="1" applyBorder="1" applyAlignment="1">
      <alignment horizontal="right"/>
    </xf>
    <xf numFmtId="0" fontId="18" fillId="0" borderId="41" xfId="0" applyFont="1" applyBorder="1" applyAlignment="1">
      <alignment horizontal="right"/>
    </xf>
    <xf numFmtId="0" fontId="20" fillId="0" borderId="6" xfId="0" applyFont="1" applyBorder="1" applyAlignment="1">
      <alignment horizontal="center"/>
    </xf>
    <xf numFmtId="0" fontId="20" fillId="0" borderId="7" xfId="0" applyFont="1" applyBorder="1" applyAlignment="1">
      <alignment horizontal="center"/>
    </xf>
    <xf numFmtId="0" fontId="20" fillId="0" borderId="9" xfId="0" applyFont="1" applyBorder="1" applyAlignment="1">
      <alignment horizontal="center"/>
    </xf>
    <xf numFmtId="0" fontId="18" fillId="0" borderId="55" xfId="0" applyFont="1" applyBorder="1" applyAlignment="1">
      <alignment horizontal="center" vertical="center"/>
    </xf>
    <xf numFmtId="0" fontId="18" fillId="0" borderId="42" xfId="0" applyFont="1" applyBorder="1" applyAlignment="1">
      <alignment horizontal="center" vertical="center"/>
    </xf>
    <xf numFmtId="0" fontId="19" fillId="0" borderId="31" xfId="0" applyFont="1" applyBorder="1" applyAlignment="1">
      <alignment horizontal="center" vertical="center"/>
    </xf>
    <xf numFmtId="0" fontId="19" fillId="0" borderId="42" xfId="0" applyFont="1" applyBorder="1" applyAlignment="1">
      <alignment horizontal="center" vertical="center"/>
    </xf>
    <xf numFmtId="0" fontId="18" fillId="0" borderId="55" xfId="0" applyFont="1" applyBorder="1" applyAlignment="1">
      <alignment horizontal="center" vertical="center" wrapText="1"/>
    </xf>
    <xf numFmtId="0" fontId="18" fillId="0" borderId="56" xfId="0" applyFont="1" applyBorder="1" applyAlignment="1">
      <alignment horizontal="center" vertical="center" wrapText="1"/>
    </xf>
    <xf numFmtId="0" fontId="20" fillId="0" borderId="44" xfId="7" applyFont="1" applyBorder="1" applyAlignment="1">
      <alignment horizontal="left"/>
    </xf>
    <xf numFmtId="0" fontId="20" fillId="0" borderId="45" xfId="7" applyFont="1" applyBorder="1" applyAlignment="1">
      <alignment horizontal="left"/>
    </xf>
    <xf numFmtId="0" fontId="20" fillId="0" borderId="46" xfId="0" applyFont="1" applyBorder="1" applyAlignment="1">
      <alignment horizontal="center"/>
    </xf>
    <xf numFmtId="169" fontId="20" fillId="0" borderId="47" xfId="0" applyNumberFormat="1" applyFont="1" applyBorder="1" applyAlignment="1">
      <alignment horizontal="right"/>
    </xf>
    <xf numFmtId="169" fontId="20" fillId="0" borderId="46" xfId="0" applyNumberFormat="1" applyFont="1" applyBorder="1" applyAlignment="1">
      <alignment horizontal="right"/>
    </xf>
    <xf numFmtId="0" fontId="20" fillId="0" borderId="36" xfId="0" applyFont="1" applyBorder="1" applyAlignment="1">
      <alignment horizontal="center"/>
    </xf>
    <xf numFmtId="0" fontId="20" fillId="0" borderId="37" xfId="0" applyFont="1" applyBorder="1" applyAlignment="1">
      <alignment horizontal="center"/>
    </xf>
    <xf numFmtId="0" fontId="20" fillId="0" borderId="48" xfId="0" applyFont="1" applyBorder="1" applyAlignment="1">
      <alignment horizontal="center"/>
    </xf>
    <xf numFmtId="2" fontId="20" fillId="0" borderId="49" xfId="0" applyNumberFormat="1" applyFont="1" applyBorder="1" applyAlignment="1">
      <alignment horizontal="right"/>
    </xf>
    <xf numFmtId="2" fontId="20" fillId="0" borderId="48" xfId="0" applyNumberFormat="1" applyFont="1" applyBorder="1" applyAlignment="1">
      <alignment horizontal="right"/>
    </xf>
    <xf numFmtId="0" fontId="18" fillId="0" borderId="20" xfId="0" applyFont="1" applyBorder="1" applyAlignment="1">
      <alignment horizontal="right"/>
    </xf>
    <xf numFmtId="0" fontId="18" fillId="0" borderId="21" xfId="0" applyFont="1" applyBorder="1" applyAlignment="1">
      <alignment horizontal="right"/>
    </xf>
    <xf numFmtId="0" fontId="18" fillId="0" borderId="50" xfId="0" applyFont="1" applyBorder="1" applyAlignment="1">
      <alignment horizontal="right"/>
    </xf>
    <xf numFmtId="0" fontId="18" fillId="3" borderId="39" xfId="0" applyFont="1" applyFill="1" applyBorder="1" applyAlignment="1">
      <alignment horizontal="right"/>
    </xf>
    <xf numFmtId="0" fontId="18" fillId="3" borderId="40" xfId="0" applyFont="1" applyFill="1" applyBorder="1" applyAlignment="1">
      <alignment horizontal="right"/>
    </xf>
    <xf numFmtId="0" fontId="18" fillId="3" borderId="41" xfId="0" applyFont="1" applyFill="1" applyBorder="1" applyAlignment="1">
      <alignment horizontal="right"/>
    </xf>
    <xf numFmtId="0" fontId="20" fillId="0" borderId="44" xfId="0" applyFont="1" applyBorder="1" applyAlignment="1">
      <alignment horizontal="left"/>
    </xf>
    <xf numFmtId="0" fontId="20" fillId="0" borderId="45" xfId="0" applyFont="1" applyBorder="1" applyAlignment="1">
      <alignment horizontal="left"/>
    </xf>
    <xf numFmtId="9" fontId="20" fillId="0" borderId="45" xfId="0" applyNumberFormat="1" applyFont="1" applyBorder="1" applyAlignment="1">
      <alignment horizontal="center"/>
    </xf>
    <xf numFmtId="0" fontId="20" fillId="0" borderId="47" xfId="4" applyNumberFormat="1" applyFont="1" applyFill="1" applyBorder="1" applyAlignment="1">
      <alignment horizontal="center"/>
    </xf>
    <xf numFmtId="0" fontId="20" fillId="0" borderId="46" xfId="4" applyNumberFormat="1" applyFont="1" applyFill="1" applyBorder="1" applyAlignment="1">
      <alignment horizontal="center"/>
    </xf>
    <xf numFmtId="0" fontId="20" fillId="0" borderId="44" xfId="0" applyFont="1" applyBorder="1" applyAlignment="1">
      <alignment horizontal="center"/>
    </xf>
    <xf numFmtId="0" fontId="20" fillId="0" borderId="39" xfId="0" applyFont="1" applyBorder="1" applyAlignment="1">
      <alignment horizontal="center"/>
    </xf>
    <xf numFmtId="0" fontId="20" fillId="0" borderId="40" xfId="0" applyFont="1" applyBorder="1" applyAlignment="1">
      <alignment horizontal="center"/>
    </xf>
    <xf numFmtId="0" fontId="20" fillId="0" borderId="41" xfId="0" applyFont="1" applyBorder="1" applyAlignment="1">
      <alignment horizontal="center"/>
    </xf>
    <xf numFmtId="43" fontId="20" fillId="4" borderId="49" xfId="2" applyFont="1" applyFill="1" applyBorder="1" applyAlignment="1">
      <alignment horizontal="right"/>
    </xf>
    <xf numFmtId="43" fontId="20" fillId="4" borderId="48" xfId="2" applyFont="1" applyFill="1" applyBorder="1" applyAlignment="1">
      <alignment horizontal="right"/>
    </xf>
    <xf numFmtId="0" fontId="18" fillId="0" borderId="36" xfId="0" applyFont="1" applyBorder="1" applyAlignment="1">
      <alignment horizontal="left"/>
    </xf>
    <xf numFmtId="0" fontId="18" fillId="0" borderId="37" xfId="0" applyFont="1" applyBorder="1" applyAlignment="1">
      <alignment horizontal="left"/>
    </xf>
    <xf numFmtId="0" fontId="18" fillId="0" borderId="38" xfId="0" applyFont="1" applyBorder="1" applyAlignment="1">
      <alignment horizontal="left"/>
    </xf>
    <xf numFmtId="0" fontId="18" fillId="0" borderId="55" xfId="0" applyFont="1" applyBorder="1" applyAlignment="1">
      <alignment horizontal="center" wrapText="1"/>
    </xf>
    <xf numFmtId="0" fontId="18" fillId="0" borderId="42" xfId="0" applyFont="1" applyBorder="1" applyAlignment="1">
      <alignment horizontal="center" wrapText="1"/>
    </xf>
    <xf numFmtId="0" fontId="18" fillId="5" borderId="44" xfId="0" applyFont="1" applyFill="1" applyBorder="1"/>
    <xf numFmtId="0" fontId="18" fillId="5" borderId="45" xfId="0" applyFont="1" applyFill="1" applyBorder="1"/>
    <xf numFmtId="43" fontId="20" fillId="4" borderId="47" xfId="2" applyFont="1" applyFill="1" applyBorder="1" applyAlignment="1">
      <alignment horizontal="right"/>
    </xf>
    <xf numFmtId="43" fontId="20" fillId="4" borderId="46" xfId="2" applyFont="1" applyFill="1" applyBorder="1" applyAlignment="1">
      <alignment horizontal="right"/>
    </xf>
  </cellXfs>
  <cellStyles count="24">
    <cellStyle name="Hipervínculo" xfId="1" builtinId="8"/>
    <cellStyle name="Millares" xfId="2" builtinId="3"/>
    <cellStyle name="Millares 4 2" xfId="18"/>
    <cellStyle name="Moneda" xfId="4" builtinId="4"/>
    <cellStyle name="Moneda [0]" xfId="3" builtinId="7"/>
    <cellStyle name="Moneda [0] 3" xfId="14"/>
    <cellStyle name="Moneda 2 10 2" xfId="20"/>
    <cellStyle name="Moneda 2 3" xfId="17"/>
    <cellStyle name="Moneda 3" xfId="12"/>
    <cellStyle name="Moneda 3 2" xfId="23"/>
    <cellStyle name="Normal" xfId="0" builtinId="0"/>
    <cellStyle name="Normal 14" xfId="7"/>
    <cellStyle name="Normal 14 2" xfId="10"/>
    <cellStyle name="Normal 2" xfId="9"/>
    <cellStyle name="Normal 2_FORMATOS_PARA_ENTREGAR 2" xfId="11"/>
    <cellStyle name="Normal 4 2 2" xfId="22"/>
    <cellStyle name="Normal 5 2" xfId="16"/>
    <cellStyle name="Normal 5 9" xfId="21"/>
    <cellStyle name="Normal_modelo ACTA OBRA y MODIFICACION" xfId="6"/>
    <cellStyle name="Porcentaje" xfId="5" builtinId="5"/>
    <cellStyle name="Porcentaje 3 2" xfId="13"/>
    <cellStyle name="Porcentaje 4 2" xfId="15"/>
    <cellStyle name="Porcentaje 5 2" xfId="19"/>
    <cellStyle name="Porcentual 9"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2.jpg"/><Relationship Id="rId1"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85726</xdr:colOff>
      <xdr:row>1</xdr:row>
      <xdr:rowOff>185827</xdr:rowOff>
    </xdr:from>
    <xdr:to>
      <xdr:col>7</xdr:col>
      <xdr:colOff>962026</xdr:colOff>
      <xdr:row>1</xdr:row>
      <xdr:rowOff>659577</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4426" y="357277"/>
          <a:ext cx="876300" cy="473750"/>
        </a:xfrm>
        <a:prstGeom prst="rect">
          <a:avLst/>
        </a:prstGeom>
      </xdr:spPr>
    </xdr:pic>
    <xdr:clientData/>
  </xdr:twoCellAnchor>
  <xdr:twoCellAnchor editAs="oneCell">
    <xdr:from>
      <xdr:col>0</xdr:col>
      <xdr:colOff>180975</xdr:colOff>
      <xdr:row>1</xdr:row>
      <xdr:rowOff>28575</xdr:rowOff>
    </xdr:from>
    <xdr:to>
      <xdr:col>0</xdr:col>
      <xdr:colOff>742950</xdr:colOff>
      <xdr:row>1</xdr:row>
      <xdr:rowOff>807090</xdr:rowOff>
    </xdr:to>
    <xdr:pic>
      <xdr:nvPicPr>
        <xdr:cNvPr id="4" name="Imagen 3"/>
        <xdr:cNvPicPr>
          <a:picLocks noChangeAspect="1"/>
        </xdr:cNvPicPr>
      </xdr:nvPicPr>
      <xdr:blipFill>
        <a:blip xmlns:r="http://schemas.openxmlformats.org/officeDocument/2006/relationships" r:embed="rId2"/>
        <a:stretch>
          <a:fillRect/>
        </a:stretch>
      </xdr:blipFill>
      <xdr:spPr>
        <a:xfrm>
          <a:off x="180975" y="200025"/>
          <a:ext cx="561975" cy="7785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357187</xdr:colOff>
      <xdr:row>6</xdr:row>
      <xdr:rowOff>38099</xdr:rowOff>
    </xdr:from>
    <xdr:to>
      <xdr:col>1</xdr:col>
      <xdr:colOff>666750</xdr:colOff>
      <xdr:row>17</xdr:row>
      <xdr:rowOff>158749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87" y="1343024"/>
          <a:ext cx="1662113" cy="2216150"/>
        </a:xfrm>
        <a:prstGeom prst="rect">
          <a:avLst/>
        </a:prstGeom>
      </xdr:spPr>
    </xdr:pic>
    <xdr:clientData/>
  </xdr:twoCellAnchor>
  <xdr:twoCellAnchor editAs="oneCell">
    <xdr:from>
      <xdr:col>1</xdr:col>
      <xdr:colOff>695326</xdr:colOff>
      <xdr:row>6</xdr:row>
      <xdr:rowOff>28574</xdr:rowOff>
    </xdr:from>
    <xdr:to>
      <xdr:col>4</xdr:col>
      <xdr:colOff>80964</xdr:colOff>
      <xdr:row>17</xdr:row>
      <xdr:rowOff>161925</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7876" y="1333499"/>
          <a:ext cx="1671638" cy="22288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361949</xdr:colOff>
      <xdr:row>5</xdr:row>
      <xdr:rowOff>57150</xdr:rowOff>
    </xdr:from>
    <xdr:to>
      <xdr:col>4</xdr:col>
      <xdr:colOff>66674</xdr:colOff>
      <xdr:row>17</xdr:row>
      <xdr:rowOff>160302</xdr:rowOff>
    </xdr:to>
    <xdr:pic>
      <xdr:nvPicPr>
        <xdr:cNvPr id="3" name="Imagen 2">
          <a:extLst>
            <a:ext uri="{FF2B5EF4-FFF2-40B4-BE49-F238E27FC236}">
              <a16:creationId xmlns="" xmlns:a16="http://schemas.microsoft.com/office/drawing/2014/main" id="{B889DE28-CFE3-0477-B386-24383B3AD63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891" b="32245"/>
        <a:stretch/>
      </xdr:blipFill>
      <xdr:spPr>
        <a:xfrm>
          <a:off x="361949" y="1409700"/>
          <a:ext cx="3343275" cy="2389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6</xdr:row>
      <xdr:rowOff>41910</xdr:rowOff>
    </xdr:from>
    <xdr:to>
      <xdr:col>1</xdr:col>
      <xdr:colOff>704850</xdr:colOff>
      <xdr:row>18</xdr:row>
      <xdr:rowOff>163830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556385"/>
          <a:ext cx="1981200" cy="2407920"/>
        </a:xfrm>
        <a:prstGeom prst="rect">
          <a:avLst/>
        </a:prstGeom>
      </xdr:spPr>
    </xdr:pic>
    <xdr:clientData/>
  </xdr:twoCellAnchor>
  <xdr:twoCellAnchor editAs="oneCell">
    <xdr:from>
      <xdr:col>1</xdr:col>
      <xdr:colOff>704851</xdr:colOff>
      <xdr:row>6</xdr:row>
      <xdr:rowOff>34925</xdr:rowOff>
    </xdr:from>
    <xdr:to>
      <xdr:col>3</xdr:col>
      <xdr:colOff>538163</xdr:colOff>
      <xdr:row>18</xdr:row>
      <xdr:rowOff>161924</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57401" y="1549400"/>
          <a:ext cx="1357312" cy="24129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76201</xdr:colOff>
      <xdr:row>5</xdr:row>
      <xdr:rowOff>83820</xdr:rowOff>
    </xdr:from>
    <xdr:to>
      <xdr:col>2</xdr:col>
      <xdr:colOff>692334</xdr:colOff>
      <xdr:row>17</xdr:row>
      <xdr:rowOff>28575</xdr:rowOff>
    </xdr:to>
    <xdr:pic>
      <xdr:nvPicPr>
        <xdr:cNvPr id="3" name="Imagen 2">
          <a:extLst>
            <a:ext uri="{FF2B5EF4-FFF2-40B4-BE49-F238E27FC236}">
              <a16:creationId xmlns="" xmlns:a16="http://schemas.microsoft.com/office/drawing/2014/main" id="{239022D4-56FD-6C71-6C23-04002BB06F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1" y="1255395"/>
          <a:ext cx="2730683" cy="2230755"/>
        </a:xfrm>
        <a:prstGeom prst="rect">
          <a:avLst/>
        </a:prstGeom>
      </xdr:spPr>
    </xdr:pic>
    <xdr:clientData/>
  </xdr:twoCellAnchor>
  <xdr:twoCellAnchor editAs="oneCell">
    <xdr:from>
      <xdr:col>2</xdr:col>
      <xdr:colOff>729616</xdr:colOff>
      <xdr:row>5</xdr:row>
      <xdr:rowOff>91558</xdr:rowOff>
    </xdr:from>
    <xdr:to>
      <xdr:col>4</xdr:col>
      <xdr:colOff>740079</xdr:colOff>
      <xdr:row>17</xdr:row>
      <xdr:rowOff>38100</xdr:rowOff>
    </xdr:to>
    <xdr:pic>
      <xdr:nvPicPr>
        <xdr:cNvPr id="7" name="Imagen 6">
          <a:extLst>
            <a:ext uri="{FF2B5EF4-FFF2-40B4-BE49-F238E27FC236}">
              <a16:creationId xmlns="" xmlns:a16="http://schemas.microsoft.com/office/drawing/2014/main" id="{978DD998-67B7-653A-E604-4DB02420F8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44166" y="1263133"/>
          <a:ext cx="1534463" cy="22325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752475</xdr:colOff>
      <xdr:row>6</xdr:row>
      <xdr:rowOff>54797</xdr:rowOff>
    </xdr:from>
    <xdr:to>
      <xdr:col>4</xdr:col>
      <xdr:colOff>295275</xdr:colOff>
      <xdr:row>19</xdr:row>
      <xdr:rowOff>172649</xdr:rowOff>
    </xdr:to>
    <xdr:pic>
      <xdr:nvPicPr>
        <xdr:cNvPr id="3" name="Imagen 2">
          <a:extLst>
            <a:ext uri="{FF2B5EF4-FFF2-40B4-BE49-F238E27FC236}">
              <a16:creationId xmlns="" xmlns:a16="http://schemas.microsoft.com/office/drawing/2014/main" id="{FC7907D6-6AA3-3A55-6B3A-C505D12F4A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5" y="1359722"/>
          <a:ext cx="3181350" cy="25943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499110</xdr:colOff>
      <xdr:row>5</xdr:row>
      <xdr:rowOff>104775</xdr:rowOff>
    </xdr:from>
    <xdr:to>
      <xdr:col>1</xdr:col>
      <xdr:colOff>582732</xdr:colOff>
      <xdr:row>16</xdr:row>
      <xdr:rowOff>57150</xdr:rowOff>
    </xdr:to>
    <xdr:pic>
      <xdr:nvPicPr>
        <xdr:cNvPr id="7" name="Imagen 6">
          <a:extLst>
            <a:ext uri="{FF2B5EF4-FFF2-40B4-BE49-F238E27FC236}">
              <a16:creationId xmlns="" xmlns:a16="http://schemas.microsoft.com/office/drawing/2014/main" id="{F234E42A-7777-7D4E-B9F1-4E57E73FEE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10" y="1295400"/>
          <a:ext cx="1436172" cy="2047875"/>
        </a:xfrm>
        <a:prstGeom prst="rect">
          <a:avLst/>
        </a:prstGeom>
      </xdr:spPr>
    </xdr:pic>
    <xdr:clientData/>
  </xdr:twoCellAnchor>
  <xdr:twoCellAnchor editAs="oneCell">
    <xdr:from>
      <xdr:col>2</xdr:col>
      <xdr:colOff>104775</xdr:colOff>
      <xdr:row>5</xdr:row>
      <xdr:rowOff>70485</xdr:rowOff>
    </xdr:from>
    <xdr:to>
      <xdr:col>4</xdr:col>
      <xdr:colOff>638176</xdr:colOff>
      <xdr:row>16</xdr:row>
      <xdr:rowOff>80538</xdr:rowOff>
    </xdr:to>
    <xdr:pic>
      <xdr:nvPicPr>
        <xdr:cNvPr id="9" name="Imagen 8">
          <a:extLst>
            <a:ext uri="{FF2B5EF4-FFF2-40B4-BE49-F238E27FC236}">
              <a16:creationId xmlns="" xmlns:a16="http://schemas.microsoft.com/office/drawing/2014/main" id="{16741C8A-B2AF-775E-5907-90828906FEF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183"/>
        <a:stretch/>
      </xdr:blipFill>
      <xdr:spPr>
        <a:xfrm>
          <a:off x="2219325" y="1261110"/>
          <a:ext cx="2057401" cy="21055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55243</xdr:colOff>
      <xdr:row>7</xdr:row>
      <xdr:rowOff>161925</xdr:rowOff>
    </xdr:from>
    <xdr:ext cx="2273798" cy="1485900"/>
    <xdr:pic>
      <xdr:nvPicPr>
        <xdr:cNvPr id="4" name="Imagen 3">
          <a:extLst>
            <a:ext uri="{FF2B5EF4-FFF2-40B4-BE49-F238E27FC236}">
              <a16:creationId xmlns="" xmlns:a16="http://schemas.microsoft.com/office/drawing/2014/main" id="{AABB4047-0160-427E-BFD3-09108FD63D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35212" r="-939" b="15316"/>
        <a:stretch/>
      </xdr:blipFill>
      <xdr:spPr>
        <a:xfrm>
          <a:off x="55243" y="1752600"/>
          <a:ext cx="2273798" cy="1485900"/>
        </a:xfrm>
        <a:prstGeom prst="rect">
          <a:avLst/>
        </a:prstGeom>
      </xdr:spPr>
    </xdr:pic>
    <xdr:clientData/>
  </xdr:oneCellAnchor>
  <xdr:twoCellAnchor editAs="oneCell">
    <xdr:from>
      <xdr:col>2</xdr:col>
      <xdr:colOff>238125</xdr:colOff>
      <xdr:row>5</xdr:row>
      <xdr:rowOff>57150</xdr:rowOff>
    </xdr:from>
    <xdr:to>
      <xdr:col>4</xdr:col>
      <xdr:colOff>742950</xdr:colOff>
      <xdr:row>19</xdr:row>
      <xdr:rowOff>95249</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52675" y="1266825"/>
          <a:ext cx="2028825" cy="27050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8</xdr:col>
      <xdr:colOff>304800</xdr:colOff>
      <xdr:row>4</xdr:row>
      <xdr:rowOff>129540</xdr:rowOff>
    </xdr:to>
    <xdr:sp macro="" textlink="">
      <xdr:nvSpPr>
        <xdr:cNvPr id="4" name="AutoShape 236" descr="Secretaría de Educación y Desarrollo Social Donmatías - Inicio ...">
          <a:extLst>
            <a:ext uri="{FF2B5EF4-FFF2-40B4-BE49-F238E27FC236}">
              <a16:creationId xmlns="" xmlns:a16="http://schemas.microsoft.com/office/drawing/2014/main" id="{00259456-C9DB-4D59-ACBD-EE43B00E225C}"/>
            </a:ext>
          </a:extLst>
        </xdr:cNvPr>
        <xdr:cNvSpPr>
          <a:spLocks noChangeAspect="1" noChangeArrowheads="1"/>
        </xdr:cNvSpPr>
      </xdr:nvSpPr>
      <xdr:spPr bwMode="auto">
        <a:xfrm>
          <a:off x="10344150" y="666750"/>
          <a:ext cx="304800" cy="302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911842</xdr:colOff>
      <xdr:row>0</xdr:row>
      <xdr:rowOff>22860</xdr:rowOff>
    </xdr:from>
    <xdr:to>
      <xdr:col>6</xdr:col>
      <xdr:colOff>569591</xdr:colOff>
      <xdr:row>6</xdr:row>
      <xdr:rowOff>0</xdr:rowOff>
    </xdr:to>
    <xdr:pic>
      <xdr:nvPicPr>
        <xdr:cNvPr id="5" name="3 Imagen">
          <a:extLst>
            <a:ext uri="{FF2B5EF4-FFF2-40B4-BE49-F238E27FC236}">
              <a16:creationId xmlns="" xmlns:a16="http://schemas.microsoft.com/office/drawing/2014/main" id="{26AD3991-C4D4-4C44-9356-5E028B1CB9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60317" y="19050"/>
          <a:ext cx="899809" cy="1066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778779</xdr:colOff>
      <xdr:row>1</xdr:row>
      <xdr:rowOff>109330</xdr:rowOff>
    </xdr:from>
    <xdr:to>
      <xdr:col>9</xdr:col>
      <xdr:colOff>127627</xdr:colOff>
      <xdr:row>7</xdr:row>
      <xdr:rowOff>68539</xdr:rowOff>
    </xdr:to>
    <xdr:pic>
      <xdr:nvPicPr>
        <xdr:cNvPr id="2" name="3 Imagen">
          <a:extLst>
            <a:ext uri="{FF2B5EF4-FFF2-40B4-BE49-F238E27FC236}">
              <a16:creationId xmlns="" xmlns:a16="http://schemas.microsoft.com/office/drawing/2014/main" id="{B1C01A6D-0643-4D41-A302-E502B6162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3339" y="278875"/>
          <a:ext cx="933808" cy="107172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8</xdr:col>
      <xdr:colOff>304800</xdr:colOff>
      <xdr:row>5</xdr:row>
      <xdr:rowOff>5715</xdr:rowOff>
    </xdr:to>
    <xdr:sp macro="" textlink="">
      <xdr:nvSpPr>
        <xdr:cNvPr id="4" name="AutoShape 236" descr="Secretaría de Educación y Desarrollo Social Donmatías - Inicio ...">
          <a:extLst>
            <a:ext uri="{FF2B5EF4-FFF2-40B4-BE49-F238E27FC236}">
              <a16:creationId xmlns="" xmlns:a16="http://schemas.microsoft.com/office/drawing/2014/main" id="{9D1406CD-CD9E-4DC3-83A8-CB21A001E653}"/>
            </a:ext>
          </a:extLst>
        </xdr:cNvPr>
        <xdr:cNvSpPr>
          <a:spLocks noChangeAspect="1" noChangeArrowheads="1"/>
        </xdr:cNvSpPr>
      </xdr:nvSpPr>
      <xdr:spPr bwMode="auto">
        <a:xfrm>
          <a:off x="8534400" y="666750"/>
          <a:ext cx="304800" cy="302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563904</xdr:colOff>
      <xdr:row>0</xdr:row>
      <xdr:rowOff>30481</xdr:rowOff>
    </xdr:from>
    <xdr:to>
      <xdr:col>5</xdr:col>
      <xdr:colOff>40726</xdr:colOff>
      <xdr:row>5</xdr:row>
      <xdr:rowOff>91441</xdr:rowOff>
    </xdr:to>
    <xdr:pic>
      <xdr:nvPicPr>
        <xdr:cNvPr id="5" name="3 Imagen">
          <a:extLst>
            <a:ext uri="{FF2B5EF4-FFF2-40B4-BE49-F238E27FC236}">
              <a16:creationId xmlns="" xmlns:a16="http://schemas.microsoft.com/office/drawing/2014/main" id="{246CF93D-773F-4451-965D-53D8C06FE1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85484" y="30481"/>
          <a:ext cx="619822" cy="7467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8</xdr:col>
      <xdr:colOff>304800</xdr:colOff>
      <xdr:row>4</xdr:row>
      <xdr:rowOff>120015</xdr:rowOff>
    </xdr:to>
    <xdr:sp macro="" textlink="">
      <xdr:nvSpPr>
        <xdr:cNvPr id="2" name="AutoShape 236" descr="Secretaría de Educación y Desarrollo Social Donmatías - Inicio ...">
          <a:extLst>
            <a:ext uri="{FF2B5EF4-FFF2-40B4-BE49-F238E27FC236}">
              <a16:creationId xmlns="" xmlns:a16="http://schemas.microsoft.com/office/drawing/2014/main" id="{C5C4E800-0032-422D-898E-7125AF700C2A}"/>
            </a:ext>
          </a:extLst>
        </xdr:cNvPr>
        <xdr:cNvSpPr>
          <a:spLocks noChangeAspect="1" noChangeArrowheads="1"/>
        </xdr:cNvSpPr>
      </xdr:nvSpPr>
      <xdr:spPr bwMode="auto">
        <a:xfrm>
          <a:off x="9239250" y="666750"/>
          <a:ext cx="304800" cy="302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386375</xdr:colOff>
      <xdr:row>0</xdr:row>
      <xdr:rowOff>47372</xdr:rowOff>
    </xdr:from>
    <xdr:to>
      <xdr:col>3</xdr:col>
      <xdr:colOff>632460</xdr:colOff>
      <xdr:row>5</xdr:row>
      <xdr:rowOff>131209</xdr:rowOff>
    </xdr:to>
    <xdr:pic>
      <xdr:nvPicPr>
        <xdr:cNvPr id="3" name="3 Imagen">
          <a:extLst>
            <a:ext uri="{FF2B5EF4-FFF2-40B4-BE49-F238E27FC236}">
              <a16:creationId xmlns="" xmlns:a16="http://schemas.microsoft.com/office/drawing/2014/main" id="{4A5539DC-72D9-4D26-9304-51C8ED5D6F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9775" y="47372"/>
          <a:ext cx="840445" cy="106681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8</xdr:col>
      <xdr:colOff>304800</xdr:colOff>
      <xdr:row>4</xdr:row>
      <xdr:rowOff>74295</xdr:rowOff>
    </xdr:to>
    <xdr:sp macro="" textlink="">
      <xdr:nvSpPr>
        <xdr:cNvPr id="4" name="AutoShape 236" descr="Secretaría de Educación y Desarrollo Social Donmatías - Inicio ...">
          <a:extLst>
            <a:ext uri="{FF2B5EF4-FFF2-40B4-BE49-F238E27FC236}">
              <a16:creationId xmlns="" xmlns:a16="http://schemas.microsoft.com/office/drawing/2014/main" id="{520A6155-8435-46D4-AB7E-95F317D60049}"/>
            </a:ext>
          </a:extLst>
        </xdr:cNvPr>
        <xdr:cNvSpPr>
          <a:spLocks noChangeAspect="1" noChangeArrowheads="1"/>
        </xdr:cNvSpPr>
      </xdr:nvSpPr>
      <xdr:spPr bwMode="auto">
        <a:xfrm>
          <a:off x="9429750" y="666750"/>
          <a:ext cx="304800" cy="302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487675</xdr:colOff>
      <xdr:row>0</xdr:row>
      <xdr:rowOff>68887</xdr:rowOff>
    </xdr:from>
    <xdr:to>
      <xdr:col>3</xdr:col>
      <xdr:colOff>576423</xdr:colOff>
      <xdr:row>5</xdr:row>
      <xdr:rowOff>132802</xdr:rowOff>
    </xdr:to>
    <xdr:pic>
      <xdr:nvPicPr>
        <xdr:cNvPr id="5" name="3 Imagen">
          <a:extLst>
            <a:ext uri="{FF2B5EF4-FFF2-40B4-BE49-F238E27FC236}">
              <a16:creationId xmlns="" xmlns:a16="http://schemas.microsoft.com/office/drawing/2014/main" id="{5EA1A3C7-7453-4BB9-A2A3-85128EB94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29170" y="66982"/>
          <a:ext cx="873608" cy="10392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8</xdr:col>
      <xdr:colOff>304800</xdr:colOff>
      <xdr:row>4</xdr:row>
      <xdr:rowOff>120015</xdr:rowOff>
    </xdr:to>
    <xdr:sp macro="" textlink="">
      <xdr:nvSpPr>
        <xdr:cNvPr id="4" name="AutoShape 236" descr="Secretaría de Educación y Desarrollo Social Donmatías - Inicio ...">
          <a:extLst>
            <a:ext uri="{FF2B5EF4-FFF2-40B4-BE49-F238E27FC236}">
              <a16:creationId xmlns="" xmlns:a16="http://schemas.microsoft.com/office/drawing/2014/main" id="{46DFEB89-D006-4900-B358-15CD95D2F5C7}"/>
            </a:ext>
          </a:extLst>
        </xdr:cNvPr>
        <xdr:cNvSpPr>
          <a:spLocks noChangeAspect="1" noChangeArrowheads="1"/>
        </xdr:cNvSpPr>
      </xdr:nvSpPr>
      <xdr:spPr bwMode="auto">
        <a:xfrm>
          <a:off x="7429500" y="542925"/>
          <a:ext cx="304800" cy="302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288077</xdr:colOff>
      <xdr:row>0</xdr:row>
      <xdr:rowOff>88295</xdr:rowOff>
    </xdr:from>
    <xdr:to>
      <xdr:col>5</xdr:col>
      <xdr:colOff>516361</xdr:colOff>
      <xdr:row>5</xdr:row>
      <xdr:rowOff>2263</xdr:rowOff>
    </xdr:to>
    <xdr:pic>
      <xdr:nvPicPr>
        <xdr:cNvPr id="5" name="3 Imagen">
          <a:extLst>
            <a:ext uri="{FF2B5EF4-FFF2-40B4-BE49-F238E27FC236}">
              <a16:creationId xmlns="" xmlns:a16="http://schemas.microsoft.com/office/drawing/2014/main" id="{59B58741-6AD9-4B79-BD54-AD71DE6A2F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1017" y="92105"/>
          <a:ext cx="708344" cy="82836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447675</xdr:colOff>
      <xdr:row>0</xdr:row>
      <xdr:rowOff>0</xdr:rowOff>
    </xdr:from>
    <xdr:to>
      <xdr:col>1</xdr:col>
      <xdr:colOff>504825</xdr:colOff>
      <xdr:row>5</xdr:row>
      <xdr:rowOff>44401</xdr:rowOff>
    </xdr:to>
    <xdr:pic>
      <xdr:nvPicPr>
        <xdr:cNvPr id="2" name="Imagen 1" descr="20180913161734239_0001">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2022" t="4164" r="83075" b="91911"/>
        <a:stretch>
          <a:fillRect/>
        </a:stretch>
      </xdr:blipFill>
      <xdr:spPr bwMode="auto">
        <a:xfrm>
          <a:off x="447675" y="0"/>
          <a:ext cx="857250" cy="863551"/>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1325776</xdr:colOff>
      <xdr:row>5</xdr:row>
      <xdr:rowOff>183917</xdr:rowOff>
    </xdr:to>
    <xdr:pic>
      <xdr:nvPicPr>
        <xdr:cNvPr id="2" name="3 Imagen">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25776" cy="113641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1325776</xdr:colOff>
      <xdr:row>5</xdr:row>
      <xdr:rowOff>183917</xdr:rowOff>
    </xdr:to>
    <xdr:pic>
      <xdr:nvPicPr>
        <xdr:cNvPr id="2" name="3 Imagen">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25776" cy="113641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1325776</xdr:colOff>
      <xdr:row>5</xdr:row>
      <xdr:rowOff>183917</xdr:rowOff>
    </xdr:to>
    <xdr:pic>
      <xdr:nvPicPr>
        <xdr:cNvPr id="2" name="3 Imagen">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25776" cy="1136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ohn.osorio\OneDrive%20-%20EDU\Descargas\APU%20EDUCACI&#211;N%20MARZO%20202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NTA%20ROSA/CONVENIO%20SOLIDARIO%20PUENTE%20PONTEZUELA%20(Q%20LA%20TRUCHERA)/OTROSI/PRESUPUESTO%20PUENTE%20PONTEZUELA%20MODI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 val="APU"/>
      <sheetName val="Materiales"/>
      <sheetName val="Mano de Obra"/>
      <sheetName val="Herramienta"/>
      <sheetName val="Equipos"/>
      <sheetName val="Otros"/>
      <sheetName val="Manual"/>
      <sheetName val="Formato"/>
      <sheetName val="APU EDUCACIÓN MARZO 2024"/>
    </sheetNames>
    <sheetDataSet>
      <sheetData sheetId="0" refreshError="1"/>
      <sheetData sheetId="1" refreshError="1"/>
      <sheetData sheetId="2" refreshError="1">
        <row r="1">
          <cell r="A1" t="str">
            <v>DESCRIPCION</v>
          </cell>
        </row>
        <row r="2">
          <cell r="A2" t="str">
            <v xml:space="preserve"> </v>
          </cell>
        </row>
        <row r="3">
          <cell r="A3" t="str">
            <v>- Ninguno -</v>
          </cell>
        </row>
        <row r="4">
          <cell r="A4" t="str">
            <v>Abasto metalico para lavaplatos/lavamanos</v>
          </cell>
        </row>
        <row r="5">
          <cell r="A5" t="str">
            <v>Abasto metalico para sanitario</v>
          </cell>
        </row>
        <row r="6">
          <cell r="A6" t="str">
            <v>Abrazadera para Bajantes PVC-S de d= 3" + tornillos</v>
          </cell>
        </row>
        <row r="7">
          <cell r="A7" t="str">
            <v>Abrazadera para Bajantes PVC-S de d= 4" + tornillos</v>
          </cell>
        </row>
        <row r="8">
          <cell r="A8" t="str">
            <v>Accesorio  tipo esquinero interno y externo  para zocalo PVC 6 cm.</v>
          </cell>
        </row>
        <row r="9">
          <cell r="A9" t="str">
            <v>Accesorio tipo estrella para zocalo PVC 6 cm.</v>
          </cell>
        </row>
        <row r="10">
          <cell r="A10" t="str">
            <v>Acero 4200kg/cm2, suministro, corte, figuracion e instalacion</v>
          </cell>
        </row>
        <row r="11">
          <cell r="A11" t="str">
            <v>Acero en Elementos Estructurales</v>
          </cell>
        </row>
        <row r="12">
          <cell r="A12" t="str">
            <v>Acero para estructuras</v>
          </cell>
        </row>
        <row r="13">
          <cell r="A13" t="str">
            <v>Acero refuerzo G-60 figurado</v>
          </cell>
        </row>
        <row r="14">
          <cell r="A14" t="str">
            <v>Acero refuerzo G-60 sin figurar</v>
          </cell>
        </row>
        <row r="15">
          <cell r="A15" t="str">
            <v>Acero refuerzo sin figurar*</v>
          </cell>
        </row>
        <row r="16">
          <cell r="A16" t="str">
            <v>Acido nitrico</v>
          </cell>
        </row>
        <row r="17">
          <cell r="A17" t="str">
            <v>Acondicionador de superficies tipo wash primer</v>
          </cell>
        </row>
        <row r="18">
          <cell r="A18" t="str">
            <v>Acondicionador de Superficie Novafort x 250cc. - Pavco o equivalente.</v>
          </cell>
        </row>
        <row r="19">
          <cell r="A19" t="str">
            <v>Acondicionador de superficies Tipo Wash Primer o equivalente</v>
          </cell>
        </row>
        <row r="20">
          <cell r="A20" t="str">
            <v>Adaptador hembra de Cobre, d= 1/2".</v>
          </cell>
        </row>
        <row r="21">
          <cell r="A21" t="str">
            <v>Adaptador hembra de Cobre, d= 11/4"</v>
          </cell>
        </row>
        <row r="22">
          <cell r="A22" t="str">
            <v>Adaptador hembra de Cobre, d= 3/4".</v>
          </cell>
        </row>
        <row r="23">
          <cell r="A23" t="str">
            <v>Adaptador hembra PVC-P d= 1/2" - Pavco o equivalente.</v>
          </cell>
        </row>
        <row r="24">
          <cell r="A24" t="str">
            <v>Adaptador limpieza de 3"</v>
          </cell>
        </row>
        <row r="25">
          <cell r="A25" t="str">
            <v>Adaptador limpieza de 4"</v>
          </cell>
        </row>
        <row r="26">
          <cell r="A26" t="str">
            <v>Adaptador macho en cobre de 1"</v>
          </cell>
        </row>
        <row r="27">
          <cell r="A27" t="str">
            <v>Adaptador macho en cobre de 1/2"</v>
          </cell>
        </row>
        <row r="28">
          <cell r="A28" t="str">
            <v>Adaptador macho en cobre de 11/2"</v>
          </cell>
        </row>
        <row r="29">
          <cell r="A29" t="str">
            <v>Adaptador macho en cobre de 11/4"</v>
          </cell>
        </row>
        <row r="30">
          <cell r="A30" t="str">
            <v>Adaptador macho en cobre de 3/4"</v>
          </cell>
        </row>
        <row r="31">
          <cell r="A31" t="str">
            <v>Adaptador macho PVC-P d= 1 1/2"</v>
          </cell>
        </row>
        <row r="32">
          <cell r="A32" t="str">
            <v>Adaptador macho PVC-P d= 1"</v>
          </cell>
        </row>
        <row r="33">
          <cell r="A33" t="str">
            <v>Adaptador macho PVC-P d= 1/2"</v>
          </cell>
        </row>
        <row r="34">
          <cell r="A34" t="str">
            <v>Adaptador macho PVC-P d= 2 1/2"</v>
          </cell>
        </row>
        <row r="35">
          <cell r="A35" t="str">
            <v>Adaptador macho PVC-P d= 3"</v>
          </cell>
        </row>
        <row r="36">
          <cell r="A36" t="str">
            <v>Adaptador macho PVC-P d= 3/4"</v>
          </cell>
        </row>
        <row r="37">
          <cell r="A37" t="str">
            <v xml:space="preserve">Adaptador macho PVC-P Ø= 2 ½" </v>
          </cell>
        </row>
        <row r="38">
          <cell r="A38" t="str">
            <v xml:space="preserve">Adaptador macho PVC-P Ø= 2" </v>
          </cell>
        </row>
        <row r="39">
          <cell r="A39" t="str">
            <v>Adaptador PVC  1"</v>
          </cell>
        </row>
        <row r="40">
          <cell r="A40" t="str">
            <v>Adaptador PVC  1/2"</v>
          </cell>
        </row>
        <row r="41">
          <cell r="A41" t="str">
            <v>Adaptador PVC  1-1/2"</v>
          </cell>
        </row>
        <row r="42">
          <cell r="A42" t="str">
            <v>Adaptador PVC  2"</v>
          </cell>
        </row>
        <row r="43">
          <cell r="A43" t="str">
            <v>Adaptador PVC  3"</v>
          </cell>
        </row>
        <row r="44">
          <cell r="A44" t="str">
            <v>Adaptador PVC  3/4"</v>
          </cell>
        </row>
        <row r="45">
          <cell r="A45" t="str">
            <v>Adaptador PVC 1- 1/4"</v>
          </cell>
        </row>
        <row r="46">
          <cell r="A46" t="str">
            <v xml:space="preserve">Adaptador sifon de 11/2" </v>
          </cell>
        </row>
        <row r="47">
          <cell r="A47" t="str">
            <v>Adexivo epoxico (sikadur 31 AD)</v>
          </cell>
        </row>
        <row r="48">
          <cell r="A48" t="str">
            <v>Adhesivo ceramico Pegacor gris - Corona</v>
          </cell>
        </row>
        <row r="49">
          <cell r="A49" t="str">
            <v>Adhesivo Novafort x 310 ml. - Pavco o equivalente.</v>
          </cell>
        </row>
        <row r="50">
          <cell r="A50" t="str">
            <v>Adobe 10 x 20 x 40 divisorio</v>
          </cell>
        </row>
        <row r="51">
          <cell r="A51" t="str">
            <v>Adobe 15 x 20 x 40</v>
          </cell>
        </row>
        <row r="52">
          <cell r="A52" t="str">
            <v>Adoquin color Amarillo, fuego, blanco arena 20*20*6</v>
          </cell>
        </row>
        <row r="53">
          <cell r="A53" t="str">
            <v>Adoquin cuadrado gris de 20x20x6 cm.</v>
          </cell>
        </row>
        <row r="54">
          <cell r="A54" t="str">
            <v>Adoquin rectangular amarillo de 20x10x6 cm.</v>
          </cell>
        </row>
        <row r="55">
          <cell r="A55" t="str">
            <v>Adoquin rectangular amarillo de 20x10x8 cm.</v>
          </cell>
        </row>
        <row r="56">
          <cell r="A56" t="str">
            <v>Adoquin rectangular gris de 20x10x6 cm.</v>
          </cell>
        </row>
        <row r="57">
          <cell r="A57" t="str">
            <v>Adoquin rectangular gris de 20x10x8 cm.</v>
          </cell>
        </row>
        <row r="58">
          <cell r="A58" t="str">
            <v>Adoquin tactil guia o alerta 20 x 20 x 6. Color amarilla</v>
          </cell>
        </row>
        <row r="59">
          <cell r="A59" t="str">
            <v>Adoquin tactil guia o alerta 20 x 20 x 6. Color gris.</v>
          </cell>
        </row>
        <row r="60">
          <cell r="A60" t="str">
            <v xml:space="preserve">Alambre de puas </v>
          </cell>
        </row>
        <row r="61">
          <cell r="A61" t="str">
            <v>Alambre galv C. 12</v>
          </cell>
        </row>
        <row r="62">
          <cell r="A62" t="str">
            <v>Alambre galvanizado C. 13 para amarre gaviones</v>
          </cell>
        </row>
        <row r="63">
          <cell r="A63" t="str">
            <v>Alambre recocido C 18</v>
          </cell>
        </row>
        <row r="64">
          <cell r="A64" t="str">
            <v>Alfaboquilla</v>
          </cell>
        </row>
        <row r="65">
          <cell r="A65" t="str">
            <v xml:space="preserve">Alfalisto </v>
          </cell>
        </row>
        <row r="66">
          <cell r="A66" t="str">
            <v xml:space="preserve">Alfarda 21/2" x 6 comercial </v>
          </cell>
        </row>
        <row r="67">
          <cell r="A67" t="str">
            <v>Alfarda 21/2" x 6 comercial puesta en obra</v>
          </cell>
        </row>
        <row r="68">
          <cell r="A68" t="str">
            <v>Amarres teja Ajota</v>
          </cell>
        </row>
        <row r="69">
          <cell r="A69" t="str">
            <v>Amarres teja eternit</v>
          </cell>
        </row>
        <row r="70">
          <cell r="A70" t="str">
            <v>Amarres teja termoacustica</v>
          </cell>
        </row>
        <row r="71">
          <cell r="A71" t="str">
            <v>Amarres y costales de fique para siembra y transplante de árboles</v>
          </cell>
        </row>
        <row r="72">
          <cell r="A72" t="str">
            <v>Anclaje argolla de 1/2" x 3"</v>
          </cell>
        </row>
        <row r="73">
          <cell r="A73" t="str">
            <v>Anclaje Cuña de expansión de 1/2" x 3 3/4"</v>
          </cell>
        </row>
        <row r="74">
          <cell r="A74" t="str">
            <v>Anclaje epoxico RE500 de 1/2" para refuerzo de d=5/8" profundidad=0,15 m.</v>
          </cell>
        </row>
        <row r="75">
          <cell r="A75" t="str">
            <v>Anclaje para PTS en losa de STEELDECK</v>
          </cell>
        </row>
        <row r="76">
          <cell r="A76" t="str">
            <v>Angulo de 1 1/2" x 3/16"</v>
          </cell>
        </row>
        <row r="77">
          <cell r="A77" t="str">
            <v>Angulo de 1" x 1/8"</v>
          </cell>
        </row>
        <row r="78">
          <cell r="A78" t="str">
            <v>Angulo de 1" x3,16"</v>
          </cell>
        </row>
        <row r="79">
          <cell r="A79" t="str">
            <v>Angulo de 11/4" x 1/8"</v>
          </cell>
        </row>
        <row r="80">
          <cell r="A80" t="str">
            <v>Angulo de 11/4" x 3/16"</v>
          </cell>
        </row>
        <row r="81">
          <cell r="A81" t="str">
            <v>Angulo de 2" x 3/16"</v>
          </cell>
        </row>
        <row r="82">
          <cell r="A82" t="str">
            <v>Angulo de cuelga</v>
          </cell>
        </row>
        <row r="83">
          <cell r="A83" t="str">
            <v>Angulo metalico de 2" x 1/4"</v>
          </cell>
        </row>
        <row r="84">
          <cell r="A84" t="str">
            <v>Angulo metalico de 4"x4"x3/8"</v>
          </cell>
        </row>
        <row r="85">
          <cell r="A85" t="str">
            <v>Angulo perimetral calibre 26, longitud 2.44 m,  para cielo raso en Drywall</v>
          </cell>
        </row>
        <row r="86">
          <cell r="A86" t="str">
            <v>Angulo sup de 11/2" x 11/2" x 1/8"</v>
          </cell>
        </row>
        <row r="87">
          <cell r="A87" t="str">
            <v>Anticorrosivo cromato de zinc</v>
          </cell>
        </row>
        <row r="88">
          <cell r="A88" t="str">
            <v>Antisol blanco</v>
          </cell>
        </row>
        <row r="89">
          <cell r="A89" t="str">
            <v>Aplicación pint trafico alta visibilidad item 10,47 todo coto</v>
          </cell>
        </row>
        <row r="90">
          <cell r="A90" t="str">
            <v>Arena de pega con transporte</v>
          </cell>
        </row>
        <row r="91">
          <cell r="A91" t="str">
            <v>Arena de revoque con transporte</v>
          </cell>
        </row>
        <row r="92">
          <cell r="A92" t="str">
            <v>Arena fina de concreto y mortero +  transporte</v>
          </cell>
        </row>
        <row r="93">
          <cell r="A93" t="str">
            <v>Arena gruesa concreto + transporte</v>
          </cell>
        </row>
        <row r="94">
          <cell r="A94" t="str">
            <v xml:space="preserve">Arena para concreto estructural </v>
          </cell>
        </row>
        <row r="95">
          <cell r="A95" t="str">
            <v xml:space="preserve">Arenilla </v>
          </cell>
        </row>
        <row r="96">
          <cell r="A96" t="str">
            <v>Arenon chino</v>
          </cell>
        </row>
        <row r="97">
          <cell r="A97" t="str">
            <v>Aviso acrilico abierto-cerrado para gas</v>
          </cell>
        </row>
        <row r="98">
          <cell r="A98" t="str">
            <v>Aviso acrilico para regulacion de gas</v>
          </cell>
        </row>
        <row r="99">
          <cell r="A99" t="str">
            <v>Baldosa de Grano Monocapa fondo crema T-1-2-C, de 30x30 cm e= 2 cm.</v>
          </cell>
        </row>
        <row r="100">
          <cell r="A100" t="str">
            <v>Baldosa en grano de 30 x 30 cm, color azul y/o verde tipo Roca o similar.</v>
          </cell>
        </row>
        <row r="101">
          <cell r="A101" t="str">
            <v>Baldosa en grano de 30 x 30 cm, color blanco y/o habana y/o beige tipo Roca o similar.</v>
          </cell>
        </row>
        <row r="102">
          <cell r="A102" t="str">
            <v xml:space="preserve">Baldosa grano trani 1-2 </v>
          </cell>
        </row>
        <row r="103">
          <cell r="A103" t="str">
            <v>Baldosa Monocapa en Grano Lavado Travertino No 1-2, Fondo Crema, de 30x30 cm e= 2 cm.</v>
          </cell>
        </row>
        <row r="104">
          <cell r="A104" t="str">
            <v xml:space="preserve">Baldosa monocolor 25 x25 </v>
          </cell>
        </row>
        <row r="105">
          <cell r="A105" t="str">
            <v>Baldosin tipo Corona 25 x 25 cm</v>
          </cell>
        </row>
        <row r="106">
          <cell r="A106" t="str">
            <v>Barniz (Madetec)</v>
          </cell>
        </row>
        <row r="107">
          <cell r="A107" t="str">
            <v>Barra antipanico tipo yale</v>
          </cell>
        </row>
        <row r="108">
          <cell r="A108" t="str">
            <v>Barra discapacitados de 18" acero inox de 11/4"</v>
          </cell>
        </row>
        <row r="109">
          <cell r="A109" t="str">
            <v>Barra discapacitados de 30" acero inox de 11/4"</v>
          </cell>
        </row>
        <row r="110">
          <cell r="A110" t="str">
            <v>Barra discapacitados de L = 150 mm. En  acero inox de 11/4"</v>
          </cell>
        </row>
        <row r="111">
          <cell r="A111" t="str">
            <v>Barra para discapacitados en acero inoxidable L=0.6 m x 1/4"</v>
          </cell>
        </row>
        <row r="112">
          <cell r="A112" t="str">
            <v>Barra para discapacitados en U pleglable en acero inox 304</v>
          </cell>
        </row>
        <row r="113">
          <cell r="A113" t="str">
            <v>Base anticorrosiva y adherente</v>
          </cell>
        </row>
        <row r="114">
          <cell r="A114" t="str">
            <v>Base de concreto 80x40x30 cm</v>
          </cell>
        </row>
        <row r="115">
          <cell r="A115" t="str">
            <v>Base epoxica ref 10046 +1/4 catalizador</v>
          </cell>
        </row>
        <row r="116">
          <cell r="A116" t="str">
            <v>Base granular Tmax 11/2" puesta en obra</v>
          </cell>
        </row>
        <row r="117">
          <cell r="A117" t="str">
            <v>Base Wash primer</v>
          </cell>
        </row>
        <row r="118">
          <cell r="A118" t="str">
            <v>Bisagra metalica trabajo pesado en platina  de 4" x1"</v>
          </cell>
        </row>
        <row r="119">
          <cell r="A119" t="str">
            <v>Bisagra metalica trabajo pesado en platina  de 4" x11/2"x3/16"</v>
          </cell>
        </row>
        <row r="120">
          <cell r="A120" t="str">
            <v>Bisagra de almillar 3"</v>
          </cell>
        </row>
        <row r="121">
          <cell r="A121" t="str">
            <v>Bisagra tambor</v>
          </cell>
        </row>
        <row r="122">
          <cell r="A122" t="str">
            <v>Bloque 20x20x40 R13 2P</v>
          </cell>
        </row>
        <row r="123">
          <cell r="A123" t="str">
            <v xml:space="preserve">Bloque catalan 15x10x30 cm.  e=15cm color 1 </v>
          </cell>
        </row>
        <row r="124">
          <cell r="A124" t="str">
            <v>Bloque de concreto catalan color blanco de 10x15x30. Incluye transporte hasta la obra</v>
          </cell>
        </row>
        <row r="125">
          <cell r="A125" t="str">
            <v>Bloque de concreto R-10 Mpa (2p intermedio) de 0,15 x 0,20 x 0,40 m.</v>
          </cell>
        </row>
        <row r="126">
          <cell r="A126" t="str">
            <v>Bloque de concreto R-10 Mpa (3p intermedio) de 0,10 x 0,20 x 0,40 m.</v>
          </cell>
        </row>
        <row r="127">
          <cell r="A127" t="str">
            <v>Bloque de concreto R-10 Mpa (3p intermedio) de 0,20 x 0,20 x 0,40 m.</v>
          </cell>
        </row>
        <row r="128">
          <cell r="A128" t="str">
            <v>Bloque de concreto R-13 Mpa (2p intermedio) de 0,15 x 0,20 x 0,40 m.</v>
          </cell>
        </row>
        <row r="129">
          <cell r="A129" t="str">
            <v>Bloque de concreto R-8 Mpa (3p intermedio) de 0,10 x 0,20 x 0,40 m.</v>
          </cell>
        </row>
        <row r="130">
          <cell r="A130" t="str">
            <v>Bloque de vidrio de 19 x 19 x 8 cm.</v>
          </cell>
        </row>
        <row r="131">
          <cell r="A131" t="str">
            <v>Bloque ecologico gramoquin 16x16x8</v>
          </cell>
        </row>
        <row r="132">
          <cell r="A132" t="str">
            <v>Bloque split 20 x 20 40 cm.</v>
          </cell>
        </row>
        <row r="133">
          <cell r="A133" t="str">
            <v>Bombeo Concreto</v>
          </cell>
        </row>
        <row r="134">
          <cell r="A134" t="str">
            <v>Boquilla Blanca (concolor 5-15)- Sumicol</v>
          </cell>
        </row>
        <row r="135">
          <cell r="A135" t="str">
            <v xml:space="preserve">Boquilla concolor </v>
          </cell>
        </row>
        <row r="136">
          <cell r="A136" t="str">
            <v xml:space="preserve">Boquilla concolor 1-5mm. </v>
          </cell>
        </row>
        <row r="137">
          <cell r="A137" t="str">
            <v xml:space="preserve">Boquilla galvanizada de 4" para canoas, calibre 22 + pintura todo costo </v>
          </cell>
        </row>
        <row r="138">
          <cell r="A138" t="str">
            <v>Bordillo para rebaje 60 cm, incluye transporte</v>
          </cell>
        </row>
        <row r="139">
          <cell r="A139" t="str">
            <v>Bordillo rectangular 15 x 45 x 40, incluye transporte</v>
          </cell>
        </row>
        <row r="140">
          <cell r="A140" t="str">
            <v>Bordillo remontable 15 x 45 x80, incluye transporte</v>
          </cell>
        </row>
        <row r="141">
          <cell r="A141" t="str">
            <v>brazo escualizable de 10" para sist VP-3831</v>
          </cell>
        </row>
        <row r="142">
          <cell r="A142" t="str">
            <v>Brida de 6"</v>
          </cell>
        </row>
        <row r="143">
          <cell r="A143" t="str">
            <v>Brida de fijacion 4", sanitaria + tornillos de fijacion</v>
          </cell>
        </row>
        <row r="144">
          <cell r="A144" t="str">
            <v>Broca de 3/8" para concreto.</v>
          </cell>
        </row>
        <row r="145">
          <cell r="A145" t="str">
            <v>Broca de 3/8" para concreto.(gas)</v>
          </cell>
        </row>
        <row r="146">
          <cell r="A146" t="str">
            <v>Broca HSS de 3/8" para metal tipo Dewalt.</v>
          </cell>
        </row>
        <row r="147">
          <cell r="A147" t="str">
            <v>Bronco sismo resistente</v>
          </cell>
        </row>
        <row r="148">
          <cell r="A148" t="str">
            <v>Buje soldado PVC-P de 1 1/2" a 1 1/4"</v>
          </cell>
        </row>
        <row r="149">
          <cell r="A149" t="str">
            <v>Buje soldado PVC-P de 1 1/2" a 1"</v>
          </cell>
        </row>
        <row r="150">
          <cell r="A150" t="str">
            <v>Buje soldado PVC-P de 1 1/2" a 1/2"</v>
          </cell>
        </row>
        <row r="151">
          <cell r="A151" t="str">
            <v>Buje soldado PVC-P de 1 1/2" a 3/4"</v>
          </cell>
        </row>
        <row r="152">
          <cell r="A152" t="str">
            <v>Buje soldado PVC-P de 1" a 1/2"</v>
          </cell>
        </row>
        <row r="153">
          <cell r="A153" t="str">
            <v>Buje soldado PVC-P de 2 ½" a 1 1½"</v>
          </cell>
        </row>
        <row r="154">
          <cell r="A154" t="str">
            <v>Buje soldado PVC-P de 2 1/2" a 1 1/2"</v>
          </cell>
        </row>
        <row r="155">
          <cell r="A155" t="str">
            <v>Buje soldado PVC-P de 2" a 1 1/4"</v>
          </cell>
        </row>
        <row r="156">
          <cell r="A156" t="str">
            <v>Buje soldado PVC-P de 2" a 1 1½"</v>
          </cell>
        </row>
        <row r="157">
          <cell r="A157" t="str">
            <v>Buje soldado PVC-P de 2" a 1"</v>
          </cell>
        </row>
        <row r="158">
          <cell r="A158" t="str">
            <v>Buje soldado PVC-P de 2" a 1/2"</v>
          </cell>
        </row>
        <row r="159">
          <cell r="A159" t="str">
            <v>Buje soldado PVC-P de 3" a 2 1/2"</v>
          </cell>
        </row>
        <row r="160">
          <cell r="A160" t="str">
            <v>Buje soldado PVC-P de 3/4" a 1/2"</v>
          </cell>
        </row>
        <row r="161">
          <cell r="A161" t="str">
            <v>Buje soldado PVC-S de 2x11/2"</v>
          </cell>
        </row>
        <row r="162">
          <cell r="A162" t="str">
            <v>Buje soldado PVC-S de 3" a 2"</v>
          </cell>
        </row>
        <row r="163">
          <cell r="A163" t="str">
            <v>Buje soldado PVC-S de 4" a 2"</v>
          </cell>
        </row>
        <row r="164">
          <cell r="A164" t="str">
            <v>Buje soldado PVC-S de 4" a 3"</v>
          </cell>
        </row>
        <row r="165">
          <cell r="A165" t="str">
            <v>Buje soldado PVC-S de 6" a 4"</v>
          </cell>
        </row>
        <row r="166">
          <cell r="A166" t="str">
            <v>Caballete eternit</v>
          </cell>
        </row>
        <row r="167">
          <cell r="A167" t="str">
            <v>Caballete para cubierta monolítica tipo panel sándwich TECHMET o similar, referencia A42 – P1000 – G4</v>
          </cell>
        </row>
        <row r="168">
          <cell r="A168" t="str">
            <v>Caballete para teja en policarbonato trapezoidal</v>
          </cell>
        </row>
        <row r="169">
          <cell r="A169" t="str">
            <v>Caballete para teja termoacustica UPVC de 2 mm.+ transp</v>
          </cell>
        </row>
        <row r="170">
          <cell r="A170" t="str">
            <v>Cabina baño niñas en formica compacto de 12 mm. +herrajes+cerradura+pasador+manija todo costo</v>
          </cell>
        </row>
        <row r="171">
          <cell r="A171" t="str">
            <v>Cabina baño niños en formica compacto de 12 mm. +herrajes+cerradura+pasador+manija todo costo</v>
          </cell>
        </row>
        <row r="172">
          <cell r="A172" t="str">
            <v xml:space="preserve">cable trensado de acero galvanizado de 3/16" </v>
          </cell>
        </row>
        <row r="173">
          <cell r="A173" t="str">
            <v>Caja de Empalme domiciliaria</v>
          </cell>
        </row>
        <row r="174">
          <cell r="A174" t="str">
            <v>Cal blanca hidratada por saco de 10 kg</v>
          </cell>
        </row>
        <row r="175">
          <cell r="A175" t="str">
            <v>Cal hudraulica</v>
          </cell>
        </row>
        <row r="176">
          <cell r="A176" t="str">
            <v>Calado ceramico de 20 x 20 cm.</v>
          </cell>
        </row>
        <row r="177">
          <cell r="A177" t="str">
            <v>Caminadero en lamina galv c. 24 ,des 1,00 m.</v>
          </cell>
        </row>
        <row r="178">
          <cell r="A178" t="str">
            <v>Canal 90</v>
          </cell>
        </row>
        <row r="179">
          <cell r="A179" t="str">
            <v>Canasta gavion triple torsion C. 12 de 2x1x1</v>
          </cell>
        </row>
        <row r="180">
          <cell r="A180" t="str">
            <v>Canasta gavion triple torsion C. 12 de1x1x1</v>
          </cell>
        </row>
        <row r="181">
          <cell r="A181" t="str">
            <v>Canastilla lavaplatos 4" sifon en P - Grival</v>
          </cell>
        </row>
        <row r="182">
          <cell r="A182" t="str">
            <v>Canastilla para lavamanos</v>
          </cell>
        </row>
        <row r="183">
          <cell r="A183" t="str">
            <v>Candado yale 40 mm.</v>
          </cell>
        </row>
        <row r="184">
          <cell r="A184" t="str">
            <v xml:space="preserve">Canoa en L  Long =1 m. c 24 </v>
          </cell>
        </row>
        <row r="185">
          <cell r="A185" t="str">
            <v>Canoa en lam galvanizada Cal.22, L= 1.00 m. todo costo, incluye instalación en alturas.</v>
          </cell>
        </row>
        <row r="186">
          <cell r="A186" t="str">
            <v xml:space="preserve">Canoa en U L=0,70 m. c 24 </v>
          </cell>
        </row>
        <row r="187">
          <cell r="A187" t="str">
            <v xml:space="preserve">Canoa en U L=1 m. c 24 </v>
          </cell>
        </row>
        <row r="188">
          <cell r="A188" t="str">
            <v>Canoa Galvanizada Cal.24, L= 1.00 m.</v>
          </cell>
        </row>
        <row r="189">
          <cell r="A189" t="str">
            <v>Carbonero puesto en obra</v>
          </cell>
        </row>
        <row r="190">
          <cell r="A190" t="str">
            <v xml:space="preserve">Carguera 4" x8" </v>
          </cell>
        </row>
        <row r="191">
          <cell r="A191" t="str">
            <v>Carnaza (bolsa x Kg)</v>
          </cell>
        </row>
        <row r="192">
          <cell r="A192" t="str">
            <v xml:space="preserve">Carton corrugado proteccion piso </v>
          </cell>
        </row>
        <row r="193">
          <cell r="A193" t="str">
            <v>Cascajo sucio con transporte</v>
          </cell>
        </row>
        <row r="194">
          <cell r="A194" t="str">
            <v>Caseta vigilancia en madera pino patula  (Según diseño) a  todo costo</v>
          </cell>
        </row>
        <row r="195">
          <cell r="A195" t="str">
            <v>Caseton de madera recuperable</v>
          </cell>
        </row>
        <row r="196">
          <cell r="A196" t="str">
            <v>Catalizador para pintura de poliuretano</v>
          </cell>
        </row>
        <row r="197">
          <cell r="A197" t="str">
            <v>Catalizador Para Pintura Epoxico Poliamida</v>
          </cell>
        </row>
        <row r="198">
          <cell r="A198" t="str">
            <v>Cemento blanco (saco 20 kilos)</v>
          </cell>
        </row>
        <row r="199">
          <cell r="A199" t="str">
            <v>Cemento ceramico IPB (25kg)</v>
          </cell>
        </row>
        <row r="200">
          <cell r="A200" t="str">
            <v>Cemento de color, en saco de 25 kg. Incluye transporte.</v>
          </cell>
        </row>
        <row r="201">
          <cell r="A201" t="str">
            <v>Cemento expansivo tipo Cras, No explosivo</v>
          </cell>
        </row>
        <row r="202">
          <cell r="A202" t="str">
            <v>Cemento gris argos</v>
          </cell>
        </row>
        <row r="203">
          <cell r="A203" t="str">
            <v>Cemento gris x 50 kg argos</v>
          </cell>
        </row>
        <row r="204">
          <cell r="A204" t="str">
            <v>Cemento portland tipo 1, por saco de 50 kl</v>
          </cell>
        </row>
        <row r="205">
          <cell r="A205" t="str">
            <v>Cenefa decorada</v>
          </cell>
        </row>
        <row r="206">
          <cell r="A206" t="str">
            <v>Cera Polimérica líquida para pisos.</v>
          </cell>
        </row>
        <row r="207">
          <cell r="A207" t="str">
            <v xml:space="preserve">Ceramica  BLANCO 30 X 60 </v>
          </cell>
        </row>
        <row r="208">
          <cell r="A208" t="str">
            <v>Ceramica 20 x 30 Corona o Similar</v>
          </cell>
        </row>
        <row r="209">
          <cell r="A209" t="str">
            <v>Enchape rectificado 30x60 pasta blanca de Corona. Ref. Antartica.</v>
          </cell>
        </row>
        <row r="210">
          <cell r="A210" t="str">
            <v>Ceramica Duropiso de 33.8x33.8 cm. Color blanco - Corona o equivalente</v>
          </cell>
        </row>
        <row r="211">
          <cell r="A211" t="str">
            <v>Ceramica mikonos de 33,8 x 33,8 cm.</v>
          </cell>
        </row>
        <row r="212">
          <cell r="A212" t="str">
            <v>Ceramica pared baños 30x60, ref. pared plana, blanco brillante</v>
          </cell>
        </row>
        <row r="213">
          <cell r="A213" t="str">
            <v>Ceramica Rio de 0.425*0.425</v>
          </cell>
        </row>
        <row r="214">
          <cell r="A214" t="str">
            <v>Ceramica Verona Rectificada de 0,30x0,60, pasta blanca</v>
          </cell>
        </row>
        <row r="215">
          <cell r="A215" t="str">
            <v>ceramicaca colo ref 12414</v>
          </cell>
        </row>
        <row r="216">
          <cell r="A216" t="str">
            <v>Cerradura de seguridad yale doble tambor</v>
          </cell>
        </row>
        <row r="217">
          <cell r="A217" t="str">
            <v>cerradura manija sencilla sist VP-3831</v>
          </cell>
        </row>
        <row r="218">
          <cell r="A218" t="str">
            <v>Cerradura Yale embutir pico loro de seguridad</v>
          </cell>
        </row>
        <row r="219">
          <cell r="A219" t="str">
            <v>Chapa catalan 15 x 30 cm.per vertical</v>
          </cell>
        </row>
        <row r="220">
          <cell r="A220" t="str">
            <v>Chapa yale pico de loro con chapola interna</v>
          </cell>
        </row>
        <row r="221">
          <cell r="A221" t="str">
            <v>Chazo + tornillo para fij zocalo PVC 6 cm.</v>
          </cell>
        </row>
        <row r="222">
          <cell r="A222" t="str">
            <v>chazos y tornillos</v>
          </cell>
        </row>
        <row r="223">
          <cell r="A223" t="str">
            <v>Chazos y tornillos para inst mueble laboratorio</v>
          </cell>
        </row>
        <row r="224">
          <cell r="A224" t="str">
            <v>Chazos, conectores, encintada, tornillos</v>
          </cell>
        </row>
        <row r="225">
          <cell r="A225" t="str">
            <v>Cheque cortina de 1 1/2"</v>
          </cell>
        </row>
        <row r="226">
          <cell r="A226" t="str">
            <v>Cheque cortina de 1"</v>
          </cell>
        </row>
        <row r="227">
          <cell r="A227" t="str">
            <v>Cheque vertical de 3" para red contra incendio con aprobacion UL FM</v>
          </cell>
        </row>
        <row r="228">
          <cell r="A228" t="str">
            <v>Cicatrizante hormonal</v>
          </cell>
        </row>
        <row r="229">
          <cell r="A229" t="str">
            <v>Cielo raso en PVC</v>
          </cell>
        </row>
        <row r="230">
          <cell r="A230" t="str">
            <v>Cilindro camara 1.20 (ext 0.20m)</v>
          </cell>
        </row>
        <row r="231">
          <cell r="A231" t="str">
            <v>Cilindro camara 1.20 (ext 0.50m)</v>
          </cell>
        </row>
        <row r="232">
          <cell r="A232" t="str">
            <v>Cilindro camara 1.20 (ext 1.00m)</v>
          </cell>
        </row>
        <row r="233">
          <cell r="A233" t="str">
            <v>Cilindro pref. para camara de inspeccion de D= 1.20 m. (Long 0,50 m)</v>
          </cell>
        </row>
        <row r="234">
          <cell r="A234" t="str">
            <v>Cilindro pref. para camara de inspeccion de D= 1.20 m. (Long 1,00 m)</v>
          </cell>
        </row>
        <row r="235">
          <cell r="A235" t="str">
            <v>Cinta 3M 18mm x 10m</v>
          </cell>
        </row>
        <row r="236">
          <cell r="A236" t="str">
            <v>Cinta bandir para bajante, incluye hebillas</v>
          </cell>
        </row>
        <row r="237">
          <cell r="A237" t="str">
            <v>Cinta de papel de 5 cm * 75 m para placas de yeso en el sistema drywall</v>
          </cell>
        </row>
        <row r="238">
          <cell r="A238" t="str">
            <v>Cinta de señalizacion para gas</v>
          </cell>
        </row>
        <row r="239">
          <cell r="A239" t="str">
            <v>Cinta doble faz de 12 mm. x 10 m.</v>
          </cell>
        </row>
        <row r="240">
          <cell r="A240" t="str">
            <v>Cinta en fibra de vidrio 91,5 m.</v>
          </cell>
        </row>
        <row r="241">
          <cell r="A241" t="str">
            <v>Cinta en fibra de vidrio de 50 mm.</v>
          </cell>
        </row>
        <row r="242">
          <cell r="A242" t="str">
            <v>cinta para enmascarar de 24 mm. x 40 m.</v>
          </cell>
        </row>
        <row r="243">
          <cell r="A243" t="str">
            <v>Cinta para enmascarar de 3/4"</v>
          </cell>
        </row>
        <row r="244">
          <cell r="A244" t="str">
            <v>Cinta perimetral para acabado en cielos</v>
          </cell>
        </row>
        <row r="245">
          <cell r="A245" t="str">
            <v>Cinta Sellante Teflon 1/2"x10 m.</v>
          </cell>
        </row>
        <row r="246">
          <cell r="A246" t="str">
            <v>Clavo comun .caja  x 500 gr</v>
          </cell>
        </row>
        <row r="247">
          <cell r="A247" t="str">
            <v>Clavos de 1"</v>
          </cell>
        </row>
        <row r="248">
          <cell r="A248" t="str">
            <v>clavos de 1 1/2"</v>
          </cell>
        </row>
        <row r="249">
          <cell r="A249" t="str">
            <v>Clavos de acero</v>
          </cell>
        </row>
        <row r="250">
          <cell r="A250" t="str">
            <v>Clip de fijacion</v>
          </cell>
        </row>
        <row r="251">
          <cell r="A251" t="str">
            <v>Cnadado</v>
          </cell>
        </row>
        <row r="252">
          <cell r="A252" t="str">
            <v>Cobertura toscana</v>
          </cell>
        </row>
        <row r="253">
          <cell r="A253" t="str">
            <v>Cobertura vegetal con siete cueros, chochos, helechos arboreos. Incluye mano de obra</v>
          </cell>
        </row>
        <row r="254">
          <cell r="A254" t="str">
            <v>Codo 45º de Cobre, Ø= ½".</v>
          </cell>
        </row>
        <row r="255">
          <cell r="A255" t="str">
            <v>Codo 45º de Cobre, Ø= 3/4".</v>
          </cell>
        </row>
        <row r="256">
          <cell r="A256" t="str">
            <v>Codo 45º PVC-P Ø= 2"</v>
          </cell>
        </row>
        <row r="257">
          <cell r="A257" t="str">
            <v>Codo 90º bridado de hierro ductil de d= 4"</v>
          </cell>
        </row>
        <row r="258">
          <cell r="A258" t="str">
            <v>Codo 90º bridado de hierro ductil de d= 6"</v>
          </cell>
        </row>
        <row r="259">
          <cell r="A259" t="str">
            <v>Codo 90º de Cobre, Ø= ½".</v>
          </cell>
        </row>
        <row r="260">
          <cell r="A260" t="str">
            <v>Codo 90º de Cobre, Ø= 3/4".</v>
          </cell>
        </row>
        <row r="261">
          <cell r="A261" t="str">
            <v>Codo 90º de hierro ductil de d= 4"</v>
          </cell>
        </row>
        <row r="262">
          <cell r="A262" t="str">
            <v>Codo 90º PVC-P d= 1"</v>
          </cell>
        </row>
        <row r="263">
          <cell r="A263" t="str">
            <v>Codo 90º PVC-P d= 11/2"</v>
          </cell>
        </row>
        <row r="264">
          <cell r="A264" t="str">
            <v>Codo 90º PVC-P d= 2 1/2"</v>
          </cell>
        </row>
        <row r="265">
          <cell r="A265" t="str">
            <v>Codo 90º PVC-P Ø= 2"</v>
          </cell>
        </row>
        <row r="266">
          <cell r="A266" t="str">
            <v>Codo 90º PVC-Presion, d= 1/2" - Pavco o equivalente.</v>
          </cell>
        </row>
        <row r="267">
          <cell r="A267" t="str">
            <v>Codo 90º PVC-Presion, d= 11/4" - Pavco o equivalente.</v>
          </cell>
        </row>
        <row r="268">
          <cell r="A268" t="str">
            <v>Codo 90º PVC-Presion, d= 3" - Pavco o equivalente.</v>
          </cell>
        </row>
        <row r="269">
          <cell r="A269" t="str">
            <v>Codo 90º PVC-Presion, d= 3/4" - Pavco o equivalente.</v>
          </cell>
        </row>
        <row r="270">
          <cell r="A270" t="str">
            <v>Codo 90º ranurado d= 1 1/2" UL/FM</v>
          </cell>
        </row>
        <row r="271">
          <cell r="A271" t="str">
            <v>Codo 90º ranurado d= 1 1/4" UL/FM</v>
          </cell>
        </row>
        <row r="272">
          <cell r="A272" t="str">
            <v>Codo 90º ranurado d= 2 1/2" UL/FM</v>
          </cell>
        </row>
        <row r="273">
          <cell r="A273" t="str">
            <v>Codo 90º ranurado d= 3" UL/FM</v>
          </cell>
        </row>
        <row r="274">
          <cell r="A274" t="str">
            <v>Codo de 45º en acero galvanizado de 1/2"</v>
          </cell>
        </row>
        <row r="275">
          <cell r="A275" t="str">
            <v>Codo de 45º en acero galvanizado de 3/4"</v>
          </cell>
        </row>
        <row r="276">
          <cell r="A276" t="str">
            <v>Codo de 90º en acero galvanizado de 1/2"</v>
          </cell>
        </row>
        <row r="277">
          <cell r="A277" t="str">
            <v>Codo de 90º en acero galvanizado de 3/4"</v>
          </cell>
        </row>
        <row r="278">
          <cell r="A278" t="str">
            <v>Codo de cobre 45 de 1 1/2"</v>
          </cell>
        </row>
        <row r="279">
          <cell r="A279" t="str">
            <v>Codo de cobre 45 de 1"</v>
          </cell>
        </row>
        <row r="280">
          <cell r="A280" t="str">
            <v>Codo de cobre de 1 1/2"</v>
          </cell>
        </row>
        <row r="281">
          <cell r="A281" t="str">
            <v>Codo de cobre de 1"</v>
          </cell>
        </row>
        <row r="282">
          <cell r="A282" t="str">
            <v>Codo galvanizado 1 1/2" x 90</v>
          </cell>
        </row>
        <row r="283">
          <cell r="A283" t="str">
            <v>Codo GRAN RADIO 11.25 PLATINO, d= 6" - Pavco o equivalente.</v>
          </cell>
        </row>
        <row r="284">
          <cell r="A284" t="str">
            <v>Codo GRAN RADIO 22.5 PLATINO, d= 6" - Pavco o equivalente.</v>
          </cell>
        </row>
        <row r="285">
          <cell r="A285" t="str">
            <v>Codo GRAN RADIO 45 PLATINO, d= 6" - Pavco o equivalente.</v>
          </cell>
        </row>
        <row r="286">
          <cell r="A286" t="str">
            <v>Codo GRAN RADIO 90 PLATINO, d= 6" - Pavco o equivalente.</v>
          </cell>
        </row>
        <row r="287">
          <cell r="A287" t="str">
            <v>Codo PVC-S 45º CxC d= 1 1/2" - Pavco o equivalente.</v>
          </cell>
        </row>
        <row r="288">
          <cell r="A288" t="str">
            <v>Codo PVC-S 45º CxC d= 2" - Pavco o equivalente.</v>
          </cell>
        </row>
        <row r="289">
          <cell r="A289" t="str">
            <v>Codo PVC-S 45º CxC d= 3" - Pavco o equivalente.</v>
          </cell>
        </row>
        <row r="290">
          <cell r="A290" t="str">
            <v>Codo PVC-S 45º CxC d= 4" - Pavco o equivalente.</v>
          </cell>
        </row>
        <row r="291">
          <cell r="A291" t="str">
            <v>Codo PVC-S 45º CxC d= 6" - Pavco o equivalente.</v>
          </cell>
        </row>
        <row r="292">
          <cell r="A292" t="str">
            <v>Codo PVC-S 45º CxC d= 8" - Pavco o equivalente.</v>
          </cell>
        </row>
        <row r="293">
          <cell r="A293" t="str">
            <v>Codo PVC-S 90º CxC d= 1 1/2" - Pavco o equivalente.</v>
          </cell>
        </row>
        <row r="294">
          <cell r="A294" t="str">
            <v>Codo PVC-S 90º CxC d= 2" - Pavco o equivalente.</v>
          </cell>
        </row>
        <row r="295">
          <cell r="A295" t="str">
            <v>Codo PVC-S 90º CxC d= 3" - Pavco o equivalente.</v>
          </cell>
        </row>
        <row r="296">
          <cell r="A296" t="str">
            <v>Codo PVC-S 90º CxC d= 4" - Pavco o equivalente.</v>
          </cell>
        </row>
        <row r="297">
          <cell r="A297" t="str">
            <v>Codo PVC-S 90º CxC d= 6" - Pavco o equivalente.</v>
          </cell>
        </row>
        <row r="298">
          <cell r="A298" t="str">
            <v>Codo PVC-S 90º CxC d= 8" - Pavco o equivalente.</v>
          </cell>
        </row>
        <row r="299">
          <cell r="A299" t="str">
            <v>Codo PVC-S 90º CxE d= 3" - Pavco o equivalente.</v>
          </cell>
        </row>
        <row r="300">
          <cell r="A300" t="str">
            <v>Codo roscado 1 1/2" x 1/2 UL/FM</v>
          </cell>
        </row>
        <row r="301">
          <cell r="A301" t="str">
            <v>Codo roscado 1 UL/FM</v>
          </cell>
        </row>
        <row r="302">
          <cell r="A302" t="str">
            <v>Codo roscado 1 x 1/2 UL/FM</v>
          </cell>
        </row>
        <row r="303">
          <cell r="A303" t="str">
            <v>Color mineral</v>
          </cell>
        </row>
        <row r="304">
          <cell r="A304" t="str">
            <v>Combo dispensador de jabon Spray de 800ml mas jabon 8008 tipo familia o equivalente</v>
          </cell>
        </row>
        <row r="305">
          <cell r="A305" t="str">
            <v>Combo dispensador de papel higienico jumbo mas 1 rollo de papel higienico Ref.7115 tipo familia o equivalente</v>
          </cell>
        </row>
        <row r="306">
          <cell r="A306" t="str">
            <v>Combo dispensador de toallas de manos doblada en Z+2 paquetes de toalla de manos Ref. 7352  tipo familia o equivalente</v>
          </cell>
        </row>
        <row r="307">
          <cell r="A307" t="str">
            <v>Concolor corona</v>
          </cell>
        </row>
        <row r="308">
          <cell r="A308" t="str">
            <v>Concolor max</v>
          </cell>
        </row>
        <row r="309">
          <cell r="A309" t="str">
            <v>Concrefibra</v>
          </cell>
        </row>
        <row r="310">
          <cell r="A310" t="str">
            <v>Concreto color de 21 Mpa.°°</v>
          </cell>
        </row>
        <row r="311">
          <cell r="A311" t="str">
            <v>Concreto de 14 Mpa preparado en obra</v>
          </cell>
        </row>
        <row r="312">
          <cell r="A312" t="str">
            <v>Concreto de 17.5 Mpa preparado en obra</v>
          </cell>
        </row>
        <row r="313">
          <cell r="A313" t="str">
            <v>Concreto de 21 Mpa preparado en obra</v>
          </cell>
        </row>
        <row r="314">
          <cell r="A314" t="str">
            <v>Concreto de 28 Mpa preparado en obra</v>
          </cell>
        </row>
        <row r="315">
          <cell r="A315" t="str">
            <v>Concreto de 35 Mpa preparado en obra</v>
          </cell>
        </row>
        <row r="316">
          <cell r="A316" t="str">
            <v>Concreto Grouting de 17.5 Mpa preparado en obra</v>
          </cell>
        </row>
        <row r="317">
          <cell r="A317" t="str">
            <v>Concreto Premezclado 3000 (21 Mpa)</v>
          </cell>
        </row>
        <row r="318">
          <cell r="A318" t="str">
            <v>Concreto Premezclado 3500 (28 Mpa)</v>
          </cell>
        </row>
        <row r="319">
          <cell r="A319" t="str">
            <v>Concreto Premezclado 4000 (35 Mpa)</v>
          </cell>
        </row>
        <row r="320">
          <cell r="A320" t="str">
            <v>Conduleta metalicas en L,T o recta</v>
          </cell>
        </row>
        <row r="321">
          <cell r="A321" t="str">
            <v>Conector + tapa</v>
          </cell>
        </row>
        <row r="322">
          <cell r="A322" t="str">
            <v>Conector 1/0</v>
          </cell>
        </row>
        <row r="323">
          <cell r="A323" t="str">
            <v>Conector abrazadera para pipeta</v>
          </cell>
        </row>
        <row r="324">
          <cell r="A324" t="str">
            <v>Conector de compresion tipo H</v>
          </cell>
        </row>
        <row r="325">
          <cell r="A325" t="str">
            <v xml:space="preserve">Conector de medidor  G4 </v>
          </cell>
        </row>
        <row r="326">
          <cell r="A326" t="str">
            <v xml:space="preserve">Conector de medidor  G6 </v>
          </cell>
        </row>
        <row r="327">
          <cell r="A327" t="str">
            <v>Conector flexometalico de 100 cm.</v>
          </cell>
        </row>
        <row r="328">
          <cell r="A328" t="str">
            <v>Conector hembra Cu de Ø= ½"</v>
          </cell>
        </row>
        <row r="329">
          <cell r="A329" t="str">
            <v>Conector hembra de cobre 3/4"</v>
          </cell>
        </row>
        <row r="330">
          <cell r="A330" t="str">
            <v>Conector macho Cu de 3/4"</v>
          </cell>
        </row>
        <row r="331">
          <cell r="A331" t="str">
            <v>Conector macho Cu de Ø= ½".</v>
          </cell>
        </row>
        <row r="332">
          <cell r="A332" t="str">
            <v>Conectores de 1/2" acero  G60</v>
          </cell>
        </row>
        <row r="333">
          <cell r="A333" t="str">
            <v>Cono concentrico pref. Para camara de inspeccion de D=1,20 m.</v>
          </cell>
        </row>
        <row r="334">
          <cell r="A334" t="str">
            <v>Cono excentrico para camara de 1.2m</v>
          </cell>
        </row>
        <row r="335">
          <cell r="A335" t="str">
            <v>Const de cerramiento de 2,50 x2,30 m. enestruc metalica + malla micro+ pintura a todo costo</v>
          </cell>
        </row>
        <row r="336">
          <cell r="A336" t="str">
            <v>Const de cerramiento de 2,50 x2,30 m. enestruc metalica + malla micro+ pintura+ puerta  a todo costo</v>
          </cell>
        </row>
        <row r="337">
          <cell r="A337" t="str">
            <v>Const de cerramiento en PTS de  90 x 50x 2,5 mm. /40x40x2,5mm +platinas +lamina microprforada + pintura poliuretano todo costo</v>
          </cell>
        </row>
        <row r="338">
          <cell r="A338" t="str">
            <v>Contador de 1 1/2"</v>
          </cell>
        </row>
        <row r="339">
          <cell r="A339" t="str">
            <v>Contador de 1"</v>
          </cell>
        </row>
        <row r="340">
          <cell r="A340" t="str">
            <v>Cordon prefabricado 15 x 45 x 80 cm.</v>
          </cell>
        </row>
        <row r="341">
          <cell r="A341" t="str">
            <v>Cordon prefabricado de  15 x 35 x 80 cm.</v>
          </cell>
        </row>
        <row r="342">
          <cell r="A342" t="str">
            <v>Corte de lamina cold rolled C. 18</v>
          </cell>
        </row>
        <row r="343">
          <cell r="A343" t="str">
            <v>Corte de lamina cold rolled de 3/8"</v>
          </cell>
        </row>
        <row r="344">
          <cell r="A344" t="str">
            <v>Cortina enrrollable + tapa rollo</v>
          </cell>
        </row>
        <row r="345">
          <cell r="A345" t="str">
            <v>Cortina enrrollable con flejes  en aluminio tipo europea</v>
          </cell>
        </row>
        <row r="346">
          <cell r="A346" t="str">
            <v>costal de fique</v>
          </cell>
        </row>
        <row r="347">
          <cell r="A347" t="str">
            <v>Costal de fique (Gante para curado)</v>
          </cell>
        </row>
        <row r="348">
          <cell r="A348" t="str">
            <v>Cras cemento expansivo -</v>
          </cell>
        </row>
        <row r="349">
          <cell r="A349" t="str">
            <v>cristal claro templado de 6 mm.</v>
          </cell>
        </row>
        <row r="350">
          <cell r="A350" t="str">
            <v>Cristal láminado templado de 3+3mm.</v>
          </cell>
        </row>
        <row r="351">
          <cell r="A351" t="str">
            <v>Cristal templado laminado de 5+5 mm.</v>
          </cell>
        </row>
        <row r="352">
          <cell r="A352" t="str">
            <v xml:space="preserve">Cristanac color 30 x30 cm. </v>
          </cell>
        </row>
        <row r="353">
          <cell r="A353" t="str">
            <v>Cristanac cristal color</v>
          </cell>
        </row>
        <row r="354">
          <cell r="A354" t="str">
            <v>Cristanac vidrio cristal rojo/azul de 0,30x0,30m.</v>
          </cell>
        </row>
        <row r="355">
          <cell r="A355" t="str">
            <v>Cruceta plastica  de 10 mm.</v>
          </cell>
        </row>
        <row r="356">
          <cell r="A356" t="str">
            <v>Cruceta plastica 2 mm</v>
          </cell>
        </row>
        <row r="357">
          <cell r="A357" t="str">
            <v>cruceta plastica para juntas de 10mm.</v>
          </cell>
        </row>
        <row r="358">
          <cell r="A358" t="str">
            <v>Cubierta para recibo y entrega en acero inoxidable</v>
          </cell>
        </row>
        <row r="359">
          <cell r="A359" t="str">
            <v xml:space="preserve">Mesa con patas + entrepaño AISI C18 </v>
          </cell>
        </row>
        <row r="360">
          <cell r="A360" t="str">
            <v>Cuadricula Habana, grano crema 1 - 2, pulida, 30 x 30 cm, tipo Roca o similar.</v>
          </cell>
        </row>
        <row r="361">
          <cell r="A361" t="str">
            <v>Cubierta en policarbonato alveolar de 6 mm + estruct T.C.</v>
          </cell>
        </row>
        <row r="362">
          <cell r="A362" t="str">
            <v>Cubierta para instalar sobre machones de mamposteria fabricada totalmente en Acero Inoxidable AISI 304 Calibre18. de 600mm</v>
          </cell>
        </row>
        <row r="363">
          <cell r="A363" t="str">
            <v>Cuellos prefabricado  para camara de 1.2m</v>
          </cell>
        </row>
        <row r="364">
          <cell r="A364" t="str">
            <v>Curva plastica de e= 4 mm.</v>
          </cell>
        </row>
        <row r="365">
          <cell r="A365" t="str">
            <v>Curva premoldeada de long de desarrollo 20 cm.</v>
          </cell>
        </row>
        <row r="366">
          <cell r="A366" t="str">
            <v xml:space="preserve">Demarcaciòn + cinta placa poli </v>
          </cell>
        </row>
        <row r="367">
          <cell r="A367" t="str">
            <v>Desague cromado lavamanos</v>
          </cell>
        </row>
        <row r="368">
          <cell r="A368" t="str">
            <v>Desmoldante para formaleta ( presentación x 20 kg)</v>
          </cell>
        </row>
        <row r="369">
          <cell r="A369" t="str">
            <v>Desmonte panel fachada en aluzinc , tipo 333c, Cal. 26 todo costo</v>
          </cell>
        </row>
        <row r="370">
          <cell r="A370" t="str">
            <v xml:space="preserve">Diagnostico y desobstruccion de tuberias hasat 4 "con cable </v>
          </cell>
        </row>
        <row r="371">
          <cell r="A371" t="str">
            <v>Dilatacion en z para drywall</v>
          </cell>
        </row>
        <row r="372">
          <cell r="A372" t="str">
            <v>Dilataciones en madera 1.5 x 8 cm</v>
          </cell>
        </row>
        <row r="373">
          <cell r="A373" t="str">
            <v>Dinamita, estopines y mecha</v>
          </cell>
        </row>
        <row r="374">
          <cell r="A374" t="str">
            <v>Dioxido de titanio</v>
          </cell>
        </row>
        <row r="375">
          <cell r="A375" t="str">
            <v xml:space="preserve">Dision orinal en formica compacto 12 mm. + herrajes todo costo </v>
          </cell>
        </row>
        <row r="376">
          <cell r="A376" t="str">
            <v xml:space="preserve">Disolvente  </v>
          </cell>
        </row>
        <row r="377">
          <cell r="A377" t="str">
            <v xml:space="preserve">Disolvente para base epoxica </v>
          </cell>
        </row>
        <row r="378">
          <cell r="A378" t="str">
            <v>Disolvente para pintulux 2233</v>
          </cell>
        </row>
        <row r="379">
          <cell r="A379" t="str">
            <v>Disolvente para pintulux 2233</v>
          </cell>
        </row>
        <row r="380">
          <cell r="A380" t="str">
            <v>Disolvente para pintura poliuretano</v>
          </cell>
        </row>
        <row r="381">
          <cell r="A381" t="str">
            <v>Disolvente para Pinturas a Base de Aceite.</v>
          </cell>
        </row>
        <row r="382">
          <cell r="A382" t="str">
            <v>Disolvente xilol  (para anticorrosivo)</v>
          </cell>
        </row>
        <row r="383">
          <cell r="A383" t="str">
            <v>Division para orinal de 0.46 x 0.96 m. en acero inoxidable AISI 304, cal 20, e= 3 cm.</v>
          </cell>
        </row>
        <row r="384">
          <cell r="A384" t="str">
            <v>Divisiones en acero inox para unidades sanitarias</v>
          </cell>
        </row>
        <row r="385">
          <cell r="A385" t="str">
            <v>Doblez en lamina coled rolled C. 18</v>
          </cell>
        </row>
        <row r="386">
          <cell r="A386" t="str">
            <v>Ducha Cromada Ref. 01587 Grival o similar+ manija Ref 01752</v>
          </cell>
        </row>
        <row r="387">
          <cell r="A387" t="str">
            <v>Ducha mixta lavaojos laboratorio</v>
          </cell>
        </row>
        <row r="388">
          <cell r="A388" t="str">
            <v xml:space="preserve">Ducha sencilla cromada </v>
          </cell>
        </row>
        <row r="389">
          <cell r="A389" t="str">
            <v>Teleducha inclyue manguera, ducha y mezclador</v>
          </cell>
        </row>
        <row r="390">
          <cell r="A390" t="str">
            <v>Elaboración  planos y legalizacion  red gas restaurantes escolares</v>
          </cell>
        </row>
        <row r="391">
          <cell r="A391" t="str">
            <v>Elaboracion de planos de vlo instalado y legalizacion. Incluye:  Actualizacion planos, gestion ante EE.PP</v>
          </cell>
        </row>
        <row r="392">
          <cell r="A392" t="str">
            <v>Elaboracion de Rosca de 1 1/2 con tarraja</v>
          </cell>
        </row>
        <row r="393">
          <cell r="A393" t="str">
            <v>Elaboracion de Rosca de 1 con tarraja</v>
          </cell>
        </row>
        <row r="394">
          <cell r="A394" t="str">
            <v>Elementos de fij zocalo mediacaña PVC</v>
          </cell>
        </row>
        <row r="395">
          <cell r="A395" t="str">
            <v>Elementos fijacion</v>
          </cell>
        </row>
        <row r="396">
          <cell r="A396" t="str">
            <v>Elementos para la soldadura</v>
          </cell>
        </row>
        <row r="397">
          <cell r="A397" t="str">
            <v>Elevador de 25mm</v>
          </cell>
        </row>
        <row r="398">
          <cell r="A398" t="str">
            <v>Embudo galv C16</v>
          </cell>
        </row>
        <row r="399">
          <cell r="A399" t="str">
            <v>Embudo galv C24 + boquilla de 4"</v>
          </cell>
        </row>
        <row r="400">
          <cell r="A400" t="str">
            <v>Empaque neopreno</v>
          </cell>
        </row>
        <row r="401">
          <cell r="A401" t="str">
            <v>Empaque neopreno en u</v>
          </cell>
        </row>
        <row r="402">
          <cell r="A402" t="str">
            <v>Empaque para vidrio de 6 mm.</v>
          </cell>
        </row>
        <row r="403">
          <cell r="A403" t="str">
            <v>Emulsión asfaltica</v>
          </cell>
        </row>
        <row r="404">
          <cell r="A404" t="str">
            <v>Emulsion para pavimentos</v>
          </cell>
        </row>
        <row r="405">
          <cell r="A405" t="str">
            <v>Enchape 1,20 x 60 porecelanato</v>
          </cell>
        </row>
        <row r="406">
          <cell r="A406" t="str">
            <v>Enchape pared aragon gris de 0,323 x 56 cm</v>
          </cell>
        </row>
        <row r="407">
          <cell r="A407" t="str">
            <v>Enchape pared gres andes arena</v>
          </cell>
        </row>
        <row r="408">
          <cell r="A408" t="str">
            <v>Entrepaños en acero inoxidable cal 20 AISI 304 (incluye pieamigos para instalacion)</v>
          </cell>
        </row>
        <row r="409">
          <cell r="A409" t="str">
            <v>Esmalte a Base de Aceite</v>
          </cell>
        </row>
        <row r="410">
          <cell r="A410" t="str">
            <v>Esmalte acrilico de 50 micrones</v>
          </cell>
        </row>
        <row r="411">
          <cell r="A411" t="str">
            <v>Espejo cristal de 6 mm. Biselado</v>
          </cell>
        </row>
        <row r="412">
          <cell r="A412" t="str">
            <v>Espejo en cristal de 4 mm.</v>
          </cell>
        </row>
        <row r="413">
          <cell r="A413" t="str">
            <v>Estanteria  plana para despensa acero inox</v>
          </cell>
        </row>
        <row r="414">
          <cell r="A414" t="str">
            <v>Estanteria ollas acero inox</v>
          </cell>
        </row>
        <row r="415">
          <cell r="A415" t="str">
            <v>Estopa</v>
          </cell>
        </row>
        <row r="416">
          <cell r="A416" t="str">
            <v>Estopa x 1000 gr</v>
          </cell>
        </row>
        <row r="417">
          <cell r="A417" t="str">
            <v>Estuco plastico exterior</v>
          </cell>
        </row>
        <row r="418">
          <cell r="A418" t="str">
            <v>Estuco plastico interior</v>
          </cell>
        </row>
        <row r="419">
          <cell r="A419" t="str">
            <v xml:space="preserve">Estuco platico corona </v>
          </cell>
        </row>
        <row r="420">
          <cell r="A420" t="str">
            <v>Estucor (25 kg) - Sumicol</v>
          </cell>
        </row>
        <row r="421">
          <cell r="A421" t="str">
            <v>Estufa gas cuatro puestos en acero inox</v>
          </cell>
        </row>
        <row r="422">
          <cell r="A422" t="str">
            <v>Estufa gas tres puestos en acero inox</v>
          </cell>
        </row>
        <row r="423">
          <cell r="A423" t="str">
            <v>Estufa gas tres puestos en acero inox dos puestos altos y uno bajito</v>
          </cell>
        </row>
        <row r="424">
          <cell r="A424" t="str">
            <v>Excavacion en roca con explosivo, incluye voladura</v>
          </cell>
        </row>
        <row r="425">
          <cell r="A425" t="str">
            <v>Excavacion y lleno de 0.125 m3</v>
          </cell>
        </row>
        <row r="426">
          <cell r="A426" t="str">
            <v>Extintor tipo ABC multiproposito de 10 lb</v>
          </cell>
        </row>
        <row r="427">
          <cell r="A427" t="str">
            <v>Extractor</v>
          </cell>
        </row>
        <row r="428">
          <cell r="A428" t="str">
            <v>Falleba de 5/8"</v>
          </cell>
        </row>
        <row r="429">
          <cell r="A429" t="str">
            <v>Fijacones para panel tipo metecno</v>
          </cell>
        </row>
        <row r="430">
          <cell r="A430" t="str">
            <v>Fijador de 1/2", para tubo de gas, ref FT2AG050, marca MECANO.</v>
          </cell>
        </row>
        <row r="431">
          <cell r="A431" t="str">
            <v>Fijador de 2 1/2, para tubo, ref FT2AG250, marca MECANO.</v>
          </cell>
        </row>
        <row r="432">
          <cell r="A432" t="str">
            <v>Fijador de 2, para tubo, ref FT2AG150, marca MECANO.</v>
          </cell>
        </row>
        <row r="433">
          <cell r="A433" t="str">
            <v>Fijador de 3, para tubo</v>
          </cell>
        </row>
        <row r="434">
          <cell r="A434" t="str">
            <v>Fijador de 3/4", para tubo de gas, ref FT2AG075, marca MECANO.</v>
          </cell>
        </row>
        <row r="435">
          <cell r="A435" t="str">
            <v>Filtro en "Y" roscado de 1"</v>
          </cell>
        </row>
        <row r="436">
          <cell r="A436" t="str">
            <v>Filtro en "Y" roscado de 11/2"</v>
          </cell>
        </row>
        <row r="437">
          <cell r="A437" t="str">
            <v>Fluxometro sanitario palanca  4,8 Lpf</v>
          </cell>
        </row>
        <row r="438">
          <cell r="A438" t="str">
            <v>foramleta en teleras + tacos</v>
          </cell>
        </row>
        <row r="439">
          <cell r="A439" t="str">
            <v>Formaleta columna circular de 50x2,4m (2t)</v>
          </cell>
        </row>
        <row r="440">
          <cell r="A440" t="str">
            <v>Formaleta para concreto a la vista tipo super T formaleta.19mm</v>
          </cell>
        </row>
        <row r="441">
          <cell r="A441" t="str">
            <v>Formaleta tapa lateral de 5x2 cm</v>
          </cell>
        </row>
        <row r="442">
          <cell r="A442" t="str">
            <v>Formas Mediacaña de aluminio, e=3mm. Incluye transporte.</v>
          </cell>
        </row>
        <row r="443">
          <cell r="A443" t="str">
            <v>Frescas de 3,5"</v>
          </cell>
        </row>
        <row r="444">
          <cell r="A444" t="str">
            <v>Frescasa de 2,5 "</v>
          </cell>
        </row>
        <row r="445">
          <cell r="A445" t="str">
            <v>Fundente para soldar cobre, caja de 55 gr</v>
          </cell>
        </row>
        <row r="446">
          <cell r="A446" t="str">
            <v xml:space="preserve">Fundente para soldar cobre, caja x dos onzas </v>
          </cell>
        </row>
        <row r="447">
          <cell r="A447" t="str">
            <v>Gabinete de 0.30 x 0.30 mt., para vavula y elevador de red de gas.</v>
          </cell>
        </row>
        <row r="448">
          <cell r="A448" t="str">
            <v>Gabinete de 0.50 x 0.50 mt., con espaldar metalico, para regulacion de 1ª etapa.</v>
          </cell>
        </row>
        <row r="449">
          <cell r="A449" t="str">
            <v>Gabinete de 77x99x22 cm con canastilla para manguera red contra incendios</v>
          </cell>
        </row>
        <row r="450">
          <cell r="A450" t="str">
            <v>Gabinete gas de 0,40 x 0,40 x0,22 m.</v>
          </cell>
        </row>
        <row r="451">
          <cell r="A451" t="str">
            <v>Gabinete gas de 0,60 x 0,60 x 0,22</v>
          </cell>
        </row>
        <row r="452">
          <cell r="A452" t="str">
            <v>Gabinete pared en acero inox 100x30x60 mm.</v>
          </cell>
        </row>
        <row r="453">
          <cell r="A453" t="str">
            <v>Gancho fij canoa</v>
          </cell>
        </row>
        <row r="454">
          <cell r="A454" t="str">
            <v>Gancho MH de 5/8"</v>
          </cell>
        </row>
        <row r="455">
          <cell r="A455" t="str">
            <v>Gas para fundente x 40 lb</v>
          </cell>
        </row>
        <row r="456">
          <cell r="A456" t="str">
            <v>Gas propano</v>
          </cell>
        </row>
        <row r="457">
          <cell r="A457" t="str">
            <v>Geotextil No Tejido 2500 (ancho= 3.8 m. X 150 m)</v>
          </cell>
        </row>
        <row r="458">
          <cell r="A458" t="str">
            <v>Geotextil NT 1800</v>
          </cell>
        </row>
        <row r="459">
          <cell r="A459" t="str">
            <v>Geotextil NT1600 - Pavco o equivalente</v>
          </cell>
        </row>
        <row r="460">
          <cell r="A460" t="str">
            <v>Geotextil tejido 2400 pavco o equivalente</v>
          </cell>
        </row>
        <row r="461">
          <cell r="A461" t="str">
            <v>Geotextil tejido 2400 pavco o equivalente *</v>
          </cell>
        </row>
        <row r="462">
          <cell r="A462" t="str">
            <v>Grama tipo macana puesta en obra</v>
          </cell>
        </row>
        <row r="463">
          <cell r="A463" t="str">
            <v>Grama tipo San Agustin.</v>
          </cell>
        </row>
        <row r="464">
          <cell r="A464" t="str">
            <v>gramoquin liviano de 29x43x10 cm.color gris</v>
          </cell>
        </row>
        <row r="465">
          <cell r="A465" t="str">
            <v>Granito negro 1-2 (San Gil)</v>
          </cell>
        </row>
        <row r="466">
          <cell r="A466" t="str">
            <v>Grano 1 + aglutinante (preparado)</v>
          </cell>
        </row>
        <row r="467">
          <cell r="A467" t="str">
            <v>Grano negro # 1-2</v>
          </cell>
        </row>
        <row r="468">
          <cell r="A468" t="str">
            <v>Grano preparado</v>
          </cell>
        </row>
        <row r="469">
          <cell r="A469" t="str">
            <v>Grano Travertino  Nº 1. Bolsa 25</v>
          </cell>
        </row>
        <row r="470">
          <cell r="A470" t="str">
            <v>Grapa 5/8" para varilla Coperwell</v>
          </cell>
        </row>
        <row r="471">
          <cell r="A471" t="str">
            <v>Grapas para fijacion de piso DECK WPC</v>
          </cell>
        </row>
        <row r="472">
          <cell r="A472" t="str">
            <v>Grapas para soporte de aparatos sanitarios</v>
          </cell>
        </row>
        <row r="473">
          <cell r="A473" t="str">
            <v>Gravilla limpia con transporte hasta 15 km</v>
          </cell>
        </row>
        <row r="474">
          <cell r="A474" t="str">
            <v>Griferia ahorradora para tanque sanitario.Incluye: valvula de entrada y salida y retiro de la existente en mal estado</v>
          </cell>
        </row>
        <row r="475">
          <cell r="A475" t="str">
            <v>Grifería automatica de push antivandalica ref 71300</v>
          </cell>
        </row>
        <row r="476">
          <cell r="A476" t="str">
            <v>Griferia cuello de ganso</v>
          </cell>
        </row>
        <row r="477">
          <cell r="A477" t="str">
            <v>Griferia cuello de ganso ref 90500000 grival</v>
          </cell>
        </row>
        <row r="478">
          <cell r="A478" t="str">
            <v>Griferia cuello de ganzo</v>
          </cell>
        </row>
        <row r="479">
          <cell r="A479" t="str">
            <v>Griferia cuello de ganzo metalica</v>
          </cell>
        </row>
        <row r="480">
          <cell r="A480" t="str">
            <v>Griferia de Push antivandalica, ref 75121</v>
          </cell>
        </row>
        <row r="481">
          <cell r="A481" t="str">
            <v>Griferia Koral metalica, baja para lavamanos</v>
          </cell>
        </row>
        <row r="482">
          <cell r="A482" t="str">
            <v>Griferia lav en acero ref 040-CSLPC Classic</v>
          </cell>
        </row>
        <row r="483">
          <cell r="A483" t="str">
            <v xml:space="preserve">Griferia lav. Monocontrol metalica media </v>
          </cell>
        </row>
        <row r="484">
          <cell r="A484" t="str">
            <v>Grifería metalica para Lavamanos Monocontrol Koral Baja ó Grifería metalica para Lavamanos media Veza ó similar</v>
          </cell>
        </row>
        <row r="485">
          <cell r="A485" t="str">
            <v>Griferia metalica Ref Monet media o similar</v>
          </cell>
        </row>
        <row r="486">
          <cell r="A486" t="str">
            <v>Griferia Koral metalica. baja para lavamanos</v>
          </cell>
        </row>
        <row r="487">
          <cell r="A487" t="str">
            <v>Griferia orinal tradicional  + sifon</v>
          </cell>
        </row>
        <row r="488">
          <cell r="A488" t="str">
            <v>Grillete para guaya</v>
          </cell>
        </row>
        <row r="489">
          <cell r="A489" t="str">
            <v>guaya</v>
          </cell>
        </row>
        <row r="490">
          <cell r="A490" t="str">
            <v>Guayacan de bola puesto en obra</v>
          </cell>
        </row>
        <row r="491">
          <cell r="A491" t="str">
            <v>Guayacan de bola pusto en obra</v>
          </cell>
        </row>
        <row r="492">
          <cell r="A492" t="str">
            <v>Guayacan de bola pusto en obra</v>
          </cell>
        </row>
        <row r="493">
          <cell r="A493" t="str">
            <v>Guia inferior y superior</v>
          </cell>
        </row>
        <row r="494">
          <cell r="A494" t="str">
            <v>Hacha pico de 4 1/2" con cabo de madera</v>
          </cell>
        </row>
        <row r="495">
          <cell r="A495" t="str">
            <v>Herraje Caja Medidor Acueducto de 1 1/2" (60 x 200cm incluye tapa contador)</v>
          </cell>
        </row>
        <row r="496">
          <cell r="A496" t="str">
            <v>Herraje Caja Medidor Acueducto de 1" (60 x 200cm incluye tapa contador)</v>
          </cell>
        </row>
        <row r="497">
          <cell r="A497" t="str">
            <v>Herraje de 120x120 cm. para caja inspeccion de 100x100 cm.</v>
          </cell>
        </row>
        <row r="498">
          <cell r="A498" t="str">
            <v>Herraje de 30x30 cm. para caja inspeccion</v>
          </cell>
        </row>
        <row r="499">
          <cell r="A499" t="str">
            <v>Herraje de 50x50 cm. para caja inspeccion de 40x40 cm.</v>
          </cell>
        </row>
        <row r="500">
          <cell r="A500" t="str">
            <v>Herraje de 60 x 80 para caja el‚ctrica</v>
          </cell>
        </row>
        <row r="501">
          <cell r="A501" t="str">
            <v>Herraje de 80x80 cm. para caja inspeccion de 70x70 cm.</v>
          </cell>
        </row>
        <row r="502">
          <cell r="A502" t="str">
            <v>Herraje para caja de insp de 40x40 (C.2"x1/8") var.3/8"  gancho de 1/2"</v>
          </cell>
        </row>
        <row r="503">
          <cell r="A503" t="str">
            <v>Herraje para caja de insp de 60x60 (C.2"x1/8") var.3/8"  gancho de 1/2"</v>
          </cell>
        </row>
        <row r="504">
          <cell r="A504" t="str">
            <v>Herraje para caja de insp de 80x80 (C.2"x1/8") var.3/8"  gancho de 1/2"</v>
          </cell>
        </row>
        <row r="505">
          <cell r="A505" t="str">
            <v>Herraje trampa grasas 2 tapas de 0,70 m. x 0,35 m.</v>
          </cell>
        </row>
        <row r="506">
          <cell r="A506" t="str">
            <v>Hidrante Bridado 6"</v>
          </cell>
        </row>
        <row r="507">
          <cell r="A507" t="str">
            <v>Hidroretenedor</v>
          </cell>
        </row>
        <row r="508">
          <cell r="A508" t="str">
            <v>Hidrosello-Novafort d= 200 mm. - Pavco o equivalente.</v>
          </cell>
        </row>
        <row r="509">
          <cell r="A509" t="str">
            <v>Hidrosello-Novafort d= 250 mm. - Pavco o equivalente.</v>
          </cell>
        </row>
        <row r="510">
          <cell r="A510" t="str">
            <v>Hidrosello-Novafort Ø= 160 mm. - Pavco o equivalente.</v>
          </cell>
        </row>
        <row r="511">
          <cell r="A511" t="str">
            <v>Hidrosil concreto</v>
          </cell>
        </row>
        <row r="512">
          <cell r="A512" t="str">
            <v>Hidrosolve</v>
          </cell>
        </row>
        <row r="513">
          <cell r="A513" t="str">
            <v>Hidrosolve x 200 litros</v>
          </cell>
        </row>
        <row r="514">
          <cell r="A514" t="str">
            <v>Hipoclorito galon de 1,9 litros</v>
          </cell>
        </row>
        <row r="515">
          <cell r="A515" t="str">
            <v>Hoja de sierra para segueta bimetalica Incolma</v>
          </cell>
        </row>
        <row r="516">
          <cell r="A516" t="str">
            <v>Icopor  D-12 20 mm (lamina de 0,62 x 1,24 m)</v>
          </cell>
        </row>
        <row r="517">
          <cell r="A517" t="str">
            <v>Icopor de 4cm.</v>
          </cell>
        </row>
        <row r="518">
          <cell r="A518" t="str">
            <v>Igol denso cimentacion</v>
          </cell>
        </row>
        <row r="519">
          <cell r="A519" t="str">
            <v>Igol imprimante</v>
          </cell>
        </row>
        <row r="520">
          <cell r="A520" t="str">
            <v>Impermeabilizacion de losa en conconcreto con sistema Monolitico en Poliuretano.</v>
          </cell>
        </row>
        <row r="521">
          <cell r="A521" t="str">
            <v>Impermeabillización con sistema sarnafil</v>
          </cell>
        </row>
        <row r="522">
          <cell r="A522" t="str">
            <v>indural llamar a patricia el 30 de enero</v>
          </cell>
        </row>
        <row r="523">
          <cell r="A523" t="str">
            <v xml:space="preserve">Inmunizante incoloro </v>
          </cell>
        </row>
        <row r="524">
          <cell r="A524" t="str">
            <v>Inmunizante madera incoloro (5 gal)</v>
          </cell>
        </row>
        <row r="525">
          <cell r="A525" t="str">
            <v>Inst Sikaplan 12 GCO+ geotextil  todo costo</v>
          </cell>
        </row>
        <row r="526">
          <cell r="A526" t="str">
            <v>jabonera en porcelana  blanca</v>
          </cell>
        </row>
        <row r="527">
          <cell r="A527" t="str">
            <v>Jamaba para puerta de 1,60 x 0,60/0,70 m.</v>
          </cell>
        </row>
        <row r="528">
          <cell r="A528" t="str">
            <v>Juego Incrustaciones linea economica</v>
          </cell>
        </row>
        <row r="529">
          <cell r="A529" t="str">
            <v>Juego infantil parque fortaleza</v>
          </cell>
        </row>
        <row r="530">
          <cell r="A530" t="str">
            <v>Juego integrado de microfutbol y baloncesto</v>
          </cell>
        </row>
        <row r="531">
          <cell r="A531" t="str">
            <v>Juego modular ref Nro. 9 especial + inst</v>
          </cell>
        </row>
        <row r="532">
          <cell r="A532" t="str">
            <v>Junta de dilatacion en aluminio</v>
          </cell>
        </row>
        <row r="533">
          <cell r="A533" t="str">
            <v>Kit adaptador LC para bandeja</v>
          </cell>
        </row>
        <row r="534">
          <cell r="A534" t="str">
            <v>Kit sifon pozuelo+ canastilla</v>
          </cell>
        </row>
        <row r="535">
          <cell r="A535" t="str">
            <v>Ladrillo 10 x 20 x 40 rayado</v>
          </cell>
        </row>
        <row r="536">
          <cell r="A536" t="str">
            <v>Ladrillo catalan estructural 10 x 15 x 30 cm. Perforación vertical</v>
          </cell>
        </row>
        <row r="537">
          <cell r="A537" t="str">
            <v>Ladrillo catalan estructural 10 x 15 x 30 cm.perforación horizontal</v>
          </cell>
        </row>
        <row r="538">
          <cell r="A538" t="str">
            <v>lagrimal prefabricado de L 50  para muro 20</v>
          </cell>
        </row>
        <row r="539">
          <cell r="A539" t="str">
            <v>Lagrimal prefabricado de L= 0,50 m.para muro 15</v>
          </cell>
        </row>
        <row r="540">
          <cell r="A540" t="str">
            <v>Lamina Cal.24, para remate en teja METECNO.</v>
          </cell>
        </row>
        <row r="541">
          <cell r="A541" t="str">
            <v>Lamina cold rolled microperforada C. 18 de 1,00 x 2,00 m, perforaciones con diametros de 5mm a 25mm .</v>
          </cell>
        </row>
        <row r="542">
          <cell r="A542" t="str">
            <v>Lamina cold rolled C. 20 de 1m x 2m.</v>
          </cell>
        </row>
        <row r="543">
          <cell r="A543" t="str">
            <v>Lamina de 1/2" de 1.20 x 2.40 m.</v>
          </cell>
        </row>
        <row r="544">
          <cell r="A544" t="str">
            <v>Lamina de acero de 1/2"</v>
          </cell>
        </row>
        <row r="545">
          <cell r="A545" t="str">
            <v>Lamina de icopor de 40mm. De 1,0 x1,0 m.</v>
          </cell>
        </row>
        <row r="546">
          <cell r="A546" t="str">
            <v>Lamina galvanizada calibre 18 de 1m X 2m</v>
          </cell>
        </row>
        <row r="547">
          <cell r="A547" t="str">
            <v xml:space="preserve">Lamina Galvanizada Cal.20, </v>
          </cell>
        </row>
        <row r="548">
          <cell r="A548" t="str">
            <v>Lamina galvanizada perforada C 16 + estructura de soporte C 14</v>
          </cell>
        </row>
        <row r="549">
          <cell r="A549" t="str">
            <v>Lamina metalica calibe 20.</v>
          </cell>
        </row>
        <row r="550">
          <cell r="A550" t="str">
            <v>Lamina metalica de 3/16" o 5mm</v>
          </cell>
        </row>
        <row r="551">
          <cell r="A551" t="str">
            <v>Lámina metálica de 3/8" de 1.20 x 2.40 m.</v>
          </cell>
        </row>
        <row r="552">
          <cell r="A552" t="str">
            <v>Lamina microperforada C. 18 perforacion 6/10  mm.</v>
          </cell>
        </row>
        <row r="553">
          <cell r="A553" t="str">
            <v>Lamina Super board de  6 mm. De 1,22 x 2,44 x 0,06 m.</v>
          </cell>
        </row>
        <row r="554">
          <cell r="A554" t="str">
            <v>Larguero de madera comun de 1" x 1"</v>
          </cell>
        </row>
        <row r="555">
          <cell r="A555" t="str">
            <v>Larguero madera comun 4cmx8cmx2.80m</v>
          </cell>
        </row>
        <row r="556">
          <cell r="A556" t="str">
            <v>Larguero madera comun de  2" x 4" cantaeado</v>
          </cell>
        </row>
        <row r="557">
          <cell r="A557" t="str">
            <v>Largueros de 2"X2" por 2,80 m</v>
          </cell>
        </row>
        <row r="558">
          <cell r="A558" t="str">
            <v>lava escobas prefabricado 0,60 m.  X0,42 m.x 0,25 m. en granito Trany + cemento blanco</v>
          </cell>
        </row>
        <row r="559">
          <cell r="A559" t="str">
            <v>Lavaescobas en acero inox tipo 304 . C. 16</v>
          </cell>
        </row>
        <row r="560">
          <cell r="A560" t="str">
            <v>Lavaescobas en quasar tanque de 37 x 37 x 26 cm.</v>
          </cell>
        </row>
        <row r="561">
          <cell r="A561" t="str">
            <v>Lavaescobas en quasar tanque de 60 x 40 x 30 cm.</v>
          </cell>
        </row>
        <row r="562">
          <cell r="A562" t="str">
            <v>Lavamanos acuacer de colgar</v>
          </cell>
        </row>
        <row r="563">
          <cell r="A563" t="str">
            <v>Lavamanos con pedal acero inox+ griferia de un puesto</v>
          </cell>
        </row>
        <row r="564">
          <cell r="A564" t="str">
            <v>Lavamanos de colgar PMR, linea Aquajet. + transporte</v>
          </cell>
        </row>
        <row r="565">
          <cell r="A565" t="str">
            <v xml:space="preserve">Lavamanos de empotrar en acero inox C. 20 de D= 32cm. </v>
          </cell>
        </row>
        <row r="566">
          <cell r="A566" t="str">
            <v>Lavamanos de empotrar en acero inoxidable cal 20 de d=0.30 m. Incluye transporte</v>
          </cell>
        </row>
        <row r="567">
          <cell r="A567" t="str">
            <v>Lavamanos de empotrar en acero inoxidable cal 20 de d=0.40 m.</v>
          </cell>
        </row>
        <row r="568">
          <cell r="A568" t="str">
            <v>Lavamanos ovalado de sobreponer</v>
          </cell>
        </row>
        <row r="569">
          <cell r="A569" t="str">
            <v xml:space="preserve">Lavamanos sobreponer </v>
          </cell>
        </row>
        <row r="570">
          <cell r="A570" t="str">
            <v>Lavaollas acero inox AISI C 16</v>
          </cell>
        </row>
        <row r="571">
          <cell r="A571" t="str">
            <v>lavaplatos de sobreponer socoda de 1,20 x 0,60 m. con pozuelo + transp</v>
          </cell>
        </row>
        <row r="572">
          <cell r="A572" t="str">
            <v>Lecha color crema</v>
          </cell>
        </row>
        <row r="573">
          <cell r="A573" t="str">
            <v>Lechada con boquilla (con-color)</v>
          </cell>
        </row>
        <row r="574">
          <cell r="A574" t="str">
            <v>Lechada con pigmento integral color negro</v>
          </cell>
        </row>
        <row r="575">
          <cell r="A575" t="str">
            <v>Lechada preparada</v>
          </cell>
        </row>
        <row r="576">
          <cell r="A576" t="str">
            <v>Liga pavimentos</v>
          </cell>
        </row>
        <row r="577">
          <cell r="A577" t="str">
            <v>Lija 180</v>
          </cell>
        </row>
        <row r="578">
          <cell r="A578" t="str">
            <v>Lija 200</v>
          </cell>
        </row>
        <row r="579">
          <cell r="A579" t="str">
            <v>Lija de agua 150 super</v>
          </cell>
        </row>
        <row r="580">
          <cell r="A580" t="str">
            <v>Lija de agua 400</v>
          </cell>
        </row>
        <row r="581">
          <cell r="A581" t="str">
            <v>Lija orbital  para lijadora electrica</v>
          </cell>
        </row>
        <row r="582">
          <cell r="A582" t="str">
            <v>Limpiador de oxido</v>
          </cell>
        </row>
        <row r="583">
          <cell r="A583" t="str">
            <v>Limpiador Removedor PVC x 1/4 de galon.</v>
          </cell>
        </row>
        <row r="584">
          <cell r="A584" t="str">
            <v>listelo de 0,25 m.</v>
          </cell>
        </row>
        <row r="585">
          <cell r="A585" t="str">
            <v>Listelo tipo Corona 25 x 12.5 cm</v>
          </cell>
        </row>
        <row r="586">
          <cell r="A586" t="str">
            <v>Liston en Teka de 5"x 2"</v>
          </cell>
        </row>
        <row r="587">
          <cell r="A587" t="str">
            <v>Llave bocamanguera 1/2" en bronce</v>
          </cell>
        </row>
        <row r="588">
          <cell r="A588" t="str">
            <v>Llave bocamanguera cromada de grival o su equivalente</v>
          </cell>
        </row>
        <row r="589">
          <cell r="A589" t="str">
            <v>Llave cromada boca de manguera con extension</v>
          </cell>
        </row>
        <row r="590">
          <cell r="A590" t="str">
            <v>Llave de corte universal 1 1/2"</v>
          </cell>
        </row>
        <row r="591">
          <cell r="A591" t="str">
            <v>Llave de corte universal 1"</v>
          </cell>
        </row>
        <row r="592">
          <cell r="A592" t="str">
            <v>Llave metalica con acabado en cromo</v>
          </cell>
        </row>
        <row r="593">
          <cell r="A593" t="str">
            <v>Llave spanner</v>
          </cell>
        </row>
        <row r="594">
          <cell r="A594" t="str">
            <v>Loceta egipcia 10x10x cm.</v>
          </cell>
        </row>
        <row r="595">
          <cell r="A595" t="str">
            <v>Loceta tactil 20x20x6 cm. color amarillo</v>
          </cell>
        </row>
        <row r="596">
          <cell r="A596" t="str">
            <v>Loseta LOST-GU o AL color, tactil 20X20X6</v>
          </cell>
        </row>
        <row r="597">
          <cell r="A597" t="str">
            <v>Madera pino patula de 4 " inmunizada</v>
          </cell>
        </row>
        <row r="598">
          <cell r="A598" t="str">
            <v>Maija acero inoxidable de L= 13 cm.</v>
          </cell>
        </row>
        <row r="599">
          <cell r="A599" t="str">
            <v>Malla electrosoldada D 131</v>
          </cell>
        </row>
        <row r="600">
          <cell r="A600" t="str">
            <v>Malla electrosoldada D-106</v>
          </cell>
        </row>
        <row r="601">
          <cell r="A601" t="str">
            <v>Malla electrosoldada D-188</v>
          </cell>
        </row>
        <row r="602">
          <cell r="A602" t="str">
            <v>Malla electrosoldada D-50</v>
          </cell>
        </row>
        <row r="603">
          <cell r="A603" t="str">
            <v>Malla electrosoldada D-84</v>
          </cell>
        </row>
        <row r="604">
          <cell r="A604" t="str">
            <v>Malla electrosoldada U-50</v>
          </cell>
        </row>
        <row r="605">
          <cell r="A605" t="str">
            <v>Malla nylon ojo 10 x 10</v>
          </cell>
        </row>
        <row r="606">
          <cell r="A606" t="str">
            <v>Malla ojo 5 C. 10</v>
          </cell>
        </row>
        <row r="607">
          <cell r="A607" t="str">
            <v>malla ondulada plana de 1"x1"</v>
          </cell>
        </row>
        <row r="608">
          <cell r="A608" t="str">
            <v>Manija en acero inox para entrada principal, tubo 19mm de diametro, long 100cm</v>
          </cell>
        </row>
        <row r="609">
          <cell r="A609" t="str">
            <v xml:space="preserve">manija en acero inoxidable de 4" x 3/4" </v>
          </cell>
        </row>
        <row r="610">
          <cell r="A610" t="str">
            <v>Manija multiusos de 20 cm gris mate</v>
          </cell>
        </row>
        <row r="611">
          <cell r="A611" t="str">
            <v>Mantenimiento juego integrado micro y baloncesto todo costo</v>
          </cell>
        </row>
        <row r="612">
          <cell r="A612" t="str">
            <v>Mantenimiento ventanas todo costo</v>
          </cell>
        </row>
        <row r="613">
          <cell r="A613" t="str">
            <v>Manto de 3 mm. Arenado</v>
          </cell>
        </row>
        <row r="614">
          <cell r="A614" t="str">
            <v>Manto edil estandar 2 mm</v>
          </cell>
        </row>
        <row r="615">
          <cell r="A615" t="str">
            <v>Manto foil de aluminio de 3 mm.</v>
          </cell>
        </row>
        <row r="616">
          <cell r="A616" t="str">
            <v>Manto Zetal 600x1 de 3 mm. con foil de aluminio</v>
          </cell>
        </row>
        <row r="617">
          <cell r="A617" t="str">
            <v>Marco DRYWALL con moldura en aluminio</v>
          </cell>
        </row>
        <row r="618">
          <cell r="A618" t="str">
            <v>Marco metalico para puerta en lamina cold rolled</v>
          </cell>
        </row>
        <row r="619">
          <cell r="A619" t="str">
            <v>Marco metalico para puerta en lamina cold rolled de 1,20 m.</v>
          </cell>
        </row>
        <row r="620">
          <cell r="A620" t="str">
            <v>Mariposa de fijación para reja del carcamo</v>
          </cell>
        </row>
        <row r="621">
          <cell r="A621" t="str">
            <v>Masilla acrilica para interiores en  drywall (5galones)</v>
          </cell>
        </row>
        <row r="622">
          <cell r="A622" t="str">
            <v>Masilla para fij de vidrios</v>
          </cell>
        </row>
        <row r="623">
          <cell r="A623" t="str">
            <v>Masilla para madera (Tipo porosil)</v>
          </cell>
        </row>
        <row r="624">
          <cell r="A624" t="str">
            <v>Masilla para placas de fibrocemento</v>
          </cell>
        </row>
        <row r="625">
          <cell r="A625" t="str">
            <v>Masilla topex</v>
          </cell>
        </row>
        <row r="626">
          <cell r="A626" t="str">
            <v>Material granular para filtros de 1" - 1 1/2" para filtros</v>
          </cell>
        </row>
        <row r="627">
          <cell r="A627" t="str">
            <v>Medidor G 1.6 marca METREX, con conectores</v>
          </cell>
        </row>
        <row r="628">
          <cell r="A628" t="str">
            <v>Medidor G 4 marca METREX Y /O SENSUS</v>
          </cell>
        </row>
        <row r="629">
          <cell r="A629" t="str">
            <v>Medidor G 6 marca METREX Y/O SENSUS</v>
          </cell>
        </row>
        <row r="630">
          <cell r="A630" t="str">
            <v>Medodor gas MR8 invesys</v>
          </cell>
        </row>
        <row r="631">
          <cell r="A631" t="str">
            <v>Merulex I.F.A.</v>
          </cell>
        </row>
        <row r="632">
          <cell r="A632" t="str">
            <v xml:space="preserve">Merulex I.F.S </v>
          </cell>
        </row>
        <row r="633">
          <cell r="A633" t="str">
            <v>Mesa armario con puertas en acero inox</v>
          </cell>
        </row>
        <row r="634">
          <cell r="A634" t="str">
            <v>Mesa en acero inox de 1,00m x 0,69 x 0,86M</v>
          </cell>
        </row>
        <row r="635">
          <cell r="A635" t="str">
            <v>Mesa movil acero inox + ruedas+trans</v>
          </cell>
        </row>
        <row r="636">
          <cell r="A636" t="str">
            <v>Meson acero Inoxidable con perforacion para pozuelo</v>
          </cell>
        </row>
        <row r="637">
          <cell r="A637" t="str">
            <v>Mesón de lavamanos en Quasar de 1,63 x 0,55 m repartido en dos niveles.</v>
          </cell>
        </row>
        <row r="638">
          <cell r="A638" t="str">
            <v>Mesón de lavamanos en Quasar de 1,75 x 0,55 m. Con (1) tanque continuo integrado de 150 x 35 x 14 cm.</v>
          </cell>
        </row>
        <row r="639">
          <cell r="A639" t="str">
            <v xml:space="preserve">Mesón de lavapinceles en Quasar de 1,80 x 0,55 m. Con (1) tanque continuo integrado de 150 x 35 x 14 cm, </v>
          </cell>
        </row>
        <row r="640">
          <cell r="A640" t="str">
            <v xml:space="preserve">Mesón de lavamanos en Quasar de 2,05 x 0,55 m. Con (1) tanque continuo integrado de 180 x 35 x 14 cm. </v>
          </cell>
        </row>
        <row r="641">
          <cell r="A641" t="str">
            <v>Mesón de lavamanos en Quasar de 2,30 x 0,55 m. Con (1) tanque continuo integrado de 200 x 35 x 14 cm.</v>
          </cell>
        </row>
        <row r="642">
          <cell r="A642" t="str">
            <v>Mesón de lavamanos en Quasar de 2,325 x 0,55 m. Con (1) tanque continuo integrado de 200 x 35 x 14 cm.</v>
          </cell>
        </row>
        <row r="643">
          <cell r="A643" t="str">
            <v xml:space="preserve">Mesón de lavamanos en Quasar de 2,68 x 0,55 m repartido en dos niveles. </v>
          </cell>
        </row>
        <row r="644">
          <cell r="A644" t="str">
            <v xml:space="preserve">Mesón de lavamanos en Quasar de 2,896 x 0,55 m. Con (1) tanque continuo integrado de 260 x 35 x 14 cm. </v>
          </cell>
        </row>
        <row r="645">
          <cell r="A645" t="str">
            <v xml:space="preserve">Mesón de lavamanos en Quasar de 2,91 x 0,55 m. </v>
          </cell>
        </row>
        <row r="646">
          <cell r="A646" t="str">
            <v>Mesón de lavamanos en Quasar de 2,905 x 0,55 m repartido en dos niveles.</v>
          </cell>
        </row>
        <row r="647">
          <cell r="A647" t="str">
            <v>Mesón de lavamanos en Quasar de 2,94 x 0,55 m repartido en dos niveles.</v>
          </cell>
        </row>
        <row r="648">
          <cell r="A648" t="str">
            <v xml:space="preserve">Meson Staron Quasar White (760*3680*12 mm) para Lavamanos institucional </v>
          </cell>
        </row>
        <row r="649">
          <cell r="A649" t="str">
            <v>Pie amigo para soporte de elementos en Quasar, incluye pintura electrostática color negro.</v>
          </cell>
        </row>
        <row r="650">
          <cell r="A650" t="str">
            <v>Angulo (0.55 m de longitud) para soporte de elementos en Quasar, incluye pintura electrostática color negro.</v>
          </cell>
        </row>
        <row r="651">
          <cell r="A651" t="str">
            <v xml:space="preserve">Mesón en quasar L= 2,28 m. x 0,60 m. un  nivel + 3 cocas + salp + faldon </v>
          </cell>
        </row>
        <row r="652">
          <cell r="A652" t="str">
            <v xml:space="preserve">Mesón en quasar L= 2,40 m. x 0,60m. Dos niveles+ 4 cocas + salp + faldon </v>
          </cell>
        </row>
        <row r="653">
          <cell r="A653" t="str">
            <v xml:space="preserve">Mesón en quasar L= 3,00 m. x 0,60 m. Dos niveles+ 4 cocas + salp + faldon + transporte </v>
          </cell>
        </row>
        <row r="654">
          <cell r="A654" t="str">
            <v xml:space="preserve">Mesón en quasar L= 3,10 m. x 0,60 m. Dos niveles+ 4 cocas + salp + faldon + transporte </v>
          </cell>
        </row>
        <row r="655">
          <cell r="A655" t="str">
            <v>Meson en quasar tanque continuo</v>
          </cell>
        </row>
        <row r="656">
          <cell r="A656" t="str">
            <v>Mesón LAVAESCOBAS quasar de L= 0,57 m. x 0,53 m + salp+ faldon+tanque de 37x387x26 cm.</v>
          </cell>
        </row>
        <row r="657">
          <cell r="A657" t="str">
            <v>Mesón LAVAESCOBAS quasar de L= 0,80 m. x 0,60 m + salp+ faldon+tanque de 60x40x30 cm.</v>
          </cell>
        </row>
        <row r="658">
          <cell r="A658" t="str">
            <v>Mezcal asfaltica parcheo</v>
          </cell>
        </row>
        <row r="659">
          <cell r="A659" t="str">
            <v>Mezcla asfaltica (Rodadura)</v>
          </cell>
        </row>
        <row r="660">
          <cell r="A660" t="str">
            <v>Mezcla cemento y arena</v>
          </cell>
        </row>
        <row r="661">
          <cell r="A661" t="str">
            <v>Moldura en madera 1/4 bocel de L=3,00 m.</v>
          </cell>
        </row>
        <row r="662">
          <cell r="A662" t="str">
            <v>Moldura en madera de 1/4" bosel</v>
          </cell>
        </row>
        <row r="663">
          <cell r="A663" t="str">
            <v>Moldura plastica blanco (toro plastico) 2.40m</v>
          </cell>
        </row>
        <row r="664">
          <cell r="A664" t="str">
            <v>Mortero 0.25:1:4 (Cal:cemento:arena) en obra</v>
          </cell>
        </row>
        <row r="665">
          <cell r="A665" t="str">
            <v>Mortero 0.30:1:3.2 (Cal:cemento:arena) en obra</v>
          </cell>
        </row>
        <row r="666">
          <cell r="A666" t="str">
            <v>Mortero 1:3 en obra</v>
          </cell>
        </row>
        <row r="667">
          <cell r="A667" t="str">
            <v>Mortero 1:4 en obra</v>
          </cell>
        </row>
        <row r="668">
          <cell r="A668" t="str">
            <v>Mortero 1:5 en obra</v>
          </cell>
        </row>
        <row r="669">
          <cell r="A669" t="str">
            <v>Mortero 1:6 en obra.</v>
          </cell>
        </row>
        <row r="670">
          <cell r="A670" t="str">
            <v>Mosaico cristal azul/rojo de 0,15x0,15 (und de 4 piezas de 0,30x0,30m.)</v>
          </cell>
        </row>
        <row r="671">
          <cell r="A671" t="str">
            <v>Niple en acero de carbono de 1/2" x 10 cm</v>
          </cell>
        </row>
        <row r="672">
          <cell r="A672" t="str">
            <v>Niple en acero de carbono de 3/4" x 10 cm.</v>
          </cell>
        </row>
        <row r="673">
          <cell r="A673" t="str">
            <v>Niple en acero de carbono de 3/4" x 5 cm</v>
          </cell>
        </row>
        <row r="674">
          <cell r="A674" t="str">
            <v>Orinal de colgar mediano</v>
          </cell>
        </row>
        <row r="675">
          <cell r="A675" t="str">
            <v>Orinal infantil corona ref. PETITE + transporte</v>
          </cell>
        </row>
        <row r="676">
          <cell r="A676" t="str">
            <v>Orinal infantil corona + transporte</v>
          </cell>
        </row>
        <row r="677">
          <cell r="A677" t="str">
            <v>orinal mediano institucional corona + transporte</v>
          </cell>
        </row>
        <row r="678">
          <cell r="A678" t="str">
            <v>Orinal Santa Fe para fluxometro</v>
          </cell>
        </row>
        <row r="679">
          <cell r="A679" t="str">
            <v>P-1 de 0,60/0,75x2,10  e = 0,10 m. + marco+chapa+antic+pint</v>
          </cell>
        </row>
        <row r="680">
          <cell r="A680" t="str">
            <v>P-2 de 0,80/1,00x2,10  e = 0,10 m. + marco+chapa+antic+pint</v>
          </cell>
        </row>
        <row r="681">
          <cell r="A681" t="str">
            <v>P-2 de 0,80/1,00x2,10  e = 0,15 m. + marco+chapa+antic+pint</v>
          </cell>
        </row>
        <row r="682">
          <cell r="A682" t="str">
            <v>P-2 de 0,80/1,00x2,10  e = 0,20 m. + marco+chapa+antic+pint</v>
          </cell>
        </row>
        <row r="683">
          <cell r="A683" t="str">
            <v>P-3 de 1,20x2,10  e = 0,10/0,20 m. dos alas+ marco+chapa+antic+pint</v>
          </cell>
        </row>
        <row r="684">
          <cell r="A684" t="str">
            <v>Pago derechos de conexión red de gas ante epm</v>
          </cell>
        </row>
        <row r="685">
          <cell r="A685" t="str">
            <v>Panel tipo metecno inyectado -40 mm. ,D= 38 kg/m3 todo costo</v>
          </cell>
        </row>
        <row r="686">
          <cell r="A686" t="str">
            <v>Panel tipo metecno ref A 42 P1000G-4 e= 40 MM. C 28 + poliuretano</v>
          </cell>
        </row>
        <row r="687">
          <cell r="A687" t="str">
            <v>papelera  en porcelana blanca</v>
          </cell>
        </row>
        <row r="688">
          <cell r="A688" t="str">
            <v>Paral 89</v>
          </cell>
        </row>
        <row r="689">
          <cell r="A689" t="str">
            <v>Paral central Y/O exterior 1.80 x 0.155 a 0.204 en acero inoxidable AISI 304, cal 20, e= 3 cm. Incluye transporte</v>
          </cell>
        </row>
        <row r="690">
          <cell r="A690" t="str">
            <v>Paral central Y/O exterior 1.80 x 0.305 a 0.334 en acero inoxidable AISI 304, cal 20, e= 3 cm. Incluye transporte</v>
          </cell>
        </row>
        <row r="691">
          <cell r="A691" t="str">
            <v>Paral extremo 1.8 x 0.105 a 0.154 m. En acero inoxidable AISI 304, cal 20, e= 3 cm Incluye transporte</v>
          </cell>
        </row>
        <row r="692">
          <cell r="A692" t="str">
            <v xml:space="preserve">Paral puerta tubo  en acero inoxidable para puertas baños </v>
          </cell>
        </row>
        <row r="693">
          <cell r="A693" t="str">
            <v>Pasador aleman  de 2"</v>
          </cell>
        </row>
        <row r="694">
          <cell r="A694" t="str">
            <v>Pasamanos curvo para discapacitados de 0.61 por 0.69 m, en acero inoxidable</v>
          </cell>
        </row>
        <row r="695">
          <cell r="A695" t="str">
            <v>Pega PVC + limpiador</v>
          </cell>
        </row>
        <row r="696">
          <cell r="A696" t="str">
            <v>pegacor</v>
          </cell>
        </row>
        <row r="697">
          <cell r="A697" t="str">
            <v>Pegacor bloque de vidrio</v>
          </cell>
        </row>
        <row r="698">
          <cell r="A698" t="str">
            <v>Pegacor gris exteriores - Sumicol</v>
          </cell>
        </row>
        <row r="699">
          <cell r="A699" t="str">
            <v>pegacor latex</v>
          </cell>
        </row>
        <row r="700">
          <cell r="A700" t="str">
            <v>Pegacor max blanco</v>
          </cell>
        </row>
        <row r="701">
          <cell r="A701" t="str">
            <v xml:space="preserve">Pegacor para bloque de vidrio </v>
          </cell>
        </row>
        <row r="702">
          <cell r="A702" t="str">
            <v>Pegante amarillo tipo sacol</v>
          </cell>
        </row>
        <row r="703">
          <cell r="A703" t="str">
            <v>Pegante fino tipo pegaloca</v>
          </cell>
        </row>
        <row r="704">
          <cell r="A704" t="str">
            <v>Peldaño para cilindro MH DE 5/8" galvanizado en caliente</v>
          </cell>
        </row>
        <row r="705">
          <cell r="A705" t="str">
            <v>Perfil adaptador ALN-175 sist VP-3831</v>
          </cell>
        </row>
        <row r="706">
          <cell r="A706" t="str">
            <v>Perfil adaptador ALN-176 sist VP-3831</v>
          </cell>
        </row>
        <row r="707">
          <cell r="A707" t="str">
            <v>Perfil adaptador ALN-177 sist VP-3831</v>
          </cell>
        </row>
        <row r="708">
          <cell r="A708" t="str">
            <v>Perfil cabezal ALN-392 de alumina anodizado nat sist VP-8025</v>
          </cell>
        </row>
        <row r="709">
          <cell r="A709" t="str">
            <v>Perfil en aluminioTee blanca</v>
          </cell>
        </row>
        <row r="710">
          <cell r="A710" t="str">
            <v>Perfil en U de 8 mm.</v>
          </cell>
        </row>
        <row r="711">
          <cell r="A711" t="str">
            <v>Perfil en Z plastico (Dilatacion en Z)</v>
          </cell>
        </row>
        <row r="712">
          <cell r="A712" t="str">
            <v>Perfil enganche ALN-391 de alumina  anodizado nat.sist VP-8025</v>
          </cell>
        </row>
        <row r="713">
          <cell r="A713" t="str">
            <v>Perfil estructural de 2" x 1"  calibre 16</v>
          </cell>
        </row>
        <row r="714">
          <cell r="A714" t="str">
            <v>Perfil estructural de 4" x 4" x 3 mm.</v>
          </cell>
        </row>
        <row r="715">
          <cell r="A715" t="str">
            <v>Perfil jamba ALN-393 de alumina anodizado nat. Sist VP-8025</v>
          </cell>
        </row>
        <row r="716">
          <cell r="A716" t="str">
            <v>perfil mecano para fij red gas</v>
          </cell>
        </row>
        <row r="717">
          <cell r="A717" t="str">
            <v>Perfil Omega 63 Cal 26 de 2,44 m.</v>
          </cell>
        </row>
        <row r="718">
          <cell r="A718" t="str">
            <v>Perfil ranurado sencillo de 0.15m, ref M311A300. marca MECANO</v>
          </cell>
        </row>
        <row r="719">
          <cell r="A719" t="str">
            <v>Perfil ranurado sencillo de DE 2.40m, ref M311A240. marca MECANO</v>
          </cell>
        </row>
        <row r="720">
          <cell r="A720" t="str">
            <v>Perfil sillar ALN-387 de aluminina anodizado natural sist 8025</v>
          </cell>
        </row>
        <row r="721">
          <cell r="A721" t="str">
            <v>Perfil sillar cabezal ALN-173 sist VP-3831</v>
          </cell>
        </row>
        <row r="722">
          <cell r="A722" t="str">
            <v>Perfil vertical paral 39 (Viguetas)</v>
          </cell>
        </row>
        <row r="723">
          <cell r="A723" t="str">
            <v>Perforacion de lamina de 3/8"</v>
          </cell>
        </row>
        <row r="724">
          <cell r="A724" t="str">
            <v>Perno de 1/2"</v>
          </cell>
        </row>
        <row r="725">
          <cell r="A725" t="str">
            <v>Perno de 1/2"+arandela+tuerca</v>
          </cell>
        </row>
        <row r="726">
          <cell r="A726" t="str">
            <v>Perno de acero de 1/2" x 3 3/4"</v>
          </cell>
        </row>
        <row r="727">
          <cell r="A727" t="str">
            <v>Perno de expansión galvanizado según diseño</v>
          </cell>
        </row>
        <row r="728">
          <cell r="A728" t="str">
            <v>Perno de expansion ref TEA08x055 de 3/8". marca MECANO</v>
          </cell>
        </row>
        <row r="729">
          <cell r="A729" t="str">
            <v>Perno expansivo de 1/4" x 21/4"</v>
          </cell>
        </row>
        <row r="730">
          <cell r="A730" t="str">
            <v>Perno expansivo de 3/8 x 3"</v>
          </cell>
        </row>
        <row r="731">
          <cell r="A731" t="str">
            <v>Perno expansivo de 3/8" x 4"</v>
          </cell>
        </row>
        <row r="732">
          <cell r="A732" t="str">
            <v>Perno hembra (Tuerca expansiva para esparrago 3/8")</v>
          </cell>
        </row>
        <row r="733">
          <cell r="A733" t="str">
            <v>Pernos de expancion</v>
          </cell>
        </row>
        <row r="734">
          <cell r="A734" t="str">
            <v>Pernos galvanizados de 1/2-1" Laprox.= 10 cm.</v>
          </cell>
        </row>
        <row r="735">
          <cell r="A735" t="str">
            <v>Pero de agua puesto en obra</v>
          </cell>
        </row>
        <row r="736">
          <cell r="A736" t="str">
            <v>Peroxido de hidrogeno</v>
          </cell>
        </row>
        <row r="737">
          <cell r="A737" t="str">
            <v>perro galvanizado para cable de 3/16"</v>
          </cell>
        </row>
        <row r="738">
          <cell r="A738" t="str">
            <v>Pieamigos en tub galv de 11/2</v>
          </cell>
        </row>
        <row r="739">
          <cell r="A739" t="str">
            <v>Piedra de buenaventura</v>
          </cell>
        </row>
        <row r="740">
          <cell r="A740" t="str">
            <v>Piedra entresuelo con transporte</v>
          </cell>
        </row>
        <row r="741">
          <cell r="A741" t="str">
            <v>Piedra para gaviones + transporte</v>
          </cell>
        </row>
        <row r="742">
          <cell r="A742" t="str">
            <v>Pintoxido</v>
          </cell>
        </row>
        <row r="743">
          <cell r="A743" t="str">
            <v>Pintulux</v>
          </cell>
        </row>
        <row r="744">
          <cell r="A744" t="str">
            <v>Pintulux</v>
          </cell>
        </row>
        <row r="745">
          <cell r="A745" t="str">
            <v>Pintura Acriltex semimate</v>
          </cell>
        </row>
        <row r="746">
          <cell r="A746" t="str">
            <v>Pintura anticorrosiva pintucoad amarillo ocre</v>
          </cell>
        </row>
        <row r="747">
          <cell r="A747" t="str">
            <v>Pintura anticorrosivo</v>
          </cell>
        </row>
        <row r="748">
          <cell r="A748" t="str">
            <v>Pintura base aceite</v>
          </cell>
        </row>
        <row r="749">
          <cell r="A749" t="str">
            <v>Pintura coraza</v>
          </cell>
        </row>
        <row r="750">
          <cell r="A750" t="str">
            <v>Pintura de señalización amarillo ocre (1/32 gal)</v>
          </cell>
        </row>
        <row r="751">
          <cell r="A751" t="str">
            <v>Pintura epoxica + catalizador+disolvente</v>
          </cell>
        </row>
        <row r="752">
          <cell r="A752" t="str">
            <v>Pintura Epoxico Poliamida, Rendimiento 67m2/gl</v>
          </cell>
        </row>
        <row r="753">
          <cell r="A753" t="str">
            <v>Pintura para canchas</v>
          </cell>
        </row>
        <row r="754">
          <cell r="A754" t="str">
            <v>Pintura para demarcacion de placa polideportiva + cinta de enmascarar</v>
          </cell>
        </row>
        <row r="755">
          <cell r="A755" t="str">
            <v>Pintura poliuretano</v>
          </cell>
        </row>
        <row r="756">
          <cell r="A756" t="str">
            <v>Pintura poliuretano negro</v>
          </cell>
        </row>
        <row r="757">
          <cell r="A757" t="str">
            <v>Pintura poliuretano negro + catalizador poliuretano (1:1)</v>
          </cell>
        </row>
        <row r="758">
          <cell r="A758" t="str">
            <v>Pintura reflectiva de aluminio (alumol) de sika</v>
          </cell>
        </row>
        <row r="759">
          <cell r="A759" t="str">
            <v>Pintura tipo trafico par demarcación de placas polid</v>
          </cell>
        </row>
        <row r="760">
          <cell r="A760" t="str">
            <v>Pintura vinilo tipo 1 Viniltex o equivalente</v>
          </cell>
        </row>
        <row r="761">
          <cell r="A761" t="str">
            <v>Pintura electro estatica. Todo costo</v>
          </cell>
        </row>
        <row r="762">
          <cell r="A762" t="str">
            <v>Pipeta de gas de 100 lbas cargada</v>
          </cell>
        </row>
        <row r="763">
          <cell r="A763" t="str">
            <v>Pisavidrios en tuberia cuadrada de 1/2"</v>
          </cell>
        </row>
        <row r="764">
          <cell r="A764" t="str">
            <v>PISO CALAR 42,5 X 42,5</v>
          </cell>
        </row>
        <row r="765">
          <cell r="A765" t="str">
            <v>Piso Deck WPC teca veteado</v>
          </cell>
        </row>
        <row r="766">
          <cell r="A766" t="str">
            <v>Piso Duropiso 33 x 33</v>
          </cell>
        </row>
        <row r="767">
          <cell r="A767" t="str">
            <v>Piso en caucho reciclado Ecoart ref 708</v>
          </cell>
        </row>
        <row r="768">
          <cell r="A768" t="str">
            <v>Piso galaxia de 41,6 x41,6m.</v>
          </cell>
        </row>
        <row r="769">
          <cell r="A769" t="str">
            <v xml:space="preserve">Piso gres 25 x 25 cm tipo almendra </v>
          </cell>
        </row>
        <row r="770">
          <cell r="A770" t="str">
            <v>Piso Duropiso 60x60, blanco de Corona</v>
          </cell>
        </row>
        <row r="771">
          <cell r="A771" t="str">
            <v>Pivote de piso</v>
          </cell>
        </row>
        <row r="772">
          <cell r="A772" t="str">
            <v>Pivote metalico</v>
          </cell>
        </row>
        <row r="773">
          <cell r="A773" t="str">
            <v>Placa gyplac de 1/2"</v>
          </cell>
        </row>
        <row r="774">
          <cell r="A774" t="str">
            <v>Placa gyplac de 1/2" xx</v>
          </cell>
        </row>
        <row r="775">
          <cell r="A775" t="str">
            <v>Placa standar en yeso para paredes y revestimientos de Drywall (1.22*2.44*12.7 m.m (1/2"))</v>
          </cell>
        </row>
        <row r="776">
          <cell r="A776" t="str">
            <v>Planta afuga, para cobertura vegetal</v>
          </cell>
        </row>
        <row r="777">
          <cell r="A777" t="str">
            <v>Planta agapanto cobertura</v>
          </cell>
        </row>
        <row r="778">
          <cell r="A778" t="str">
            <v>Planta Psitacuorum para cobertura vegetal</v>
          </cell>
        </row>
        <row r="779">
          <cell r="A779" t="str">
            <v>Plastico alta densidad</v>
          </cell>
        </row>
        <row r="780">
          <cell r="A780" t="str">
            <v>plastico C. 4</v>
          </cell>
        </row>
        <row r="781">
          <cell r="A781" t="str">
            <v>Plastocrete DM Impermeabilizante para concreto - Sika</v>
          </cell>
        </row>
        <row r="782">
          <cell r="A782" t="str">
            <v>Platina de  15x15x1/8"</v>
          </cell>
        </row>
        <row r="783">
          <cell r="A783" t="str">
            <v>Platina de  2"X1/2"</v>
          </cell>
        </row>
        <row r="784">
          <cell r="A784" t="str">
            <v>Platina de 0,20 x 0,20 m x1/2"</v>
          </cell>
        </row>
        <row r="785">
          <cell r="A785" t="str">
            <v>Platina de 1 1/2" x 3/16"</v>
          </cell>
        </row>
        <row r="786">
          <cell r="A786" t="str">
            <v>Platina de 1.20m x 2,40m x 1" de espesor</v>
          </cell>
        </row>
        <row r="787">
          <cell r="A787" t="str">
            <v>Platina de 1" x 1/8"</v>
          </cell>
        </row>
        <row r="788">
          <cell r="A788" t="str">
            <v>Platina de 1/2" x 1/8"</v>
          </cell>
        </row>
        <row r="789">
          <cell r="A789" t="str">
            <v>Platina de 1/4" diametro 8 cm.</v>
          </cell>
        </row>
        <row r="790">
          <cell r="A790" t="str">
            <v>Platina de 10 x 10 cm x 1/2"</v>
          </cell>
        </row>
        <row r="791">
          <cell r="A791" t="str">
            <v>Platina de 11/2" x 3/16"</v>
          </cell>
        </row>
        <row r="792">
          <cell r="A792" t="str">
            <v>Platina de 2 1/2" x 1/2"</v>
          </cell>
        </row>
        <row r="793">
          <cell r="A793" t="str">
            <v>Platina de 2" x 1/2"</v>
          </cell>
        </row>
        <row r="794">
          <cell r="A794" t="str">
            <v>Platina de 2" x3/16"</v>
          </cell>
        </row>
        <row r="795">
          <cell r="A795" t="str">
            <v>Platina de de 11/2" x 3/16" *</v>
          </cell>
        </row>
        <row r="796">
          <cell r="A796" t="str">
            <v>Platina metalica de 4" x 1/2"</v>
          </cell>
        </row>
        <row r="797">
          <cell r="A797" t="str">
            <v>Platina tipo bota en 3/8"</v>
          </cell>
        </row>
        <row r="798">
          <cell r="A798" t="str">
            <v>Policarbonato alveolar de 8 mm.</v>
          </cell>
        </row>
        <row r="799">
          <cell r="A799" t="str">
            <v>Polietileno negro construccion</v>
          </cell>
        </row>
        <row r="800">
          <cell r="A800" t="str">
            <v>poliuretano + catalizador</v>
          </cell>
        </row>
        <row r="801">
          <cell r="A801" t="str">
            <v>Portacandado para puerta malla</v>
          </cell>
        </row>
        <row r="802">
          <cell r="A802" t="str">
            <v xml:space="preserve">Portacandado para puerta reja </v>
          </cell>
        </row>
        <row r="803">
          <cell r="A803" t="str">
            <v xml:space="preserve">Postes en tub galv de 11/2 </v>
          </cell>
        </row>
        <row r="804">
          <cell r="A804" t="str">
            <v>Pozuelo en acero inoxidable de 500x500x250mm.AISI 304 C18 + trans</v>
          </cell>
        </row>
        <row r="805">
          <cell r="A805" t="str">
            <v>Pozuelo en acero inoxidable de 500x500x300mm.AISI 304 C18 + trans</v>
          </cell>
        </row>
        <row r="806">
          <cell r="A806" t="str">
            <v>Prensaestopa</v>
          </cell>
        </row>
        <row r="807">
          <cell r="A807" t="str">
            <v>Profilan  Fina Plus</v>
          </cell>
        </row>
        <row r="808">
          <cell r="A808" t="str">
            <v>PTS  DE 4" X 4" espesor 3 mm.</v>
          </cell>
        </row>
        <row r="809">
          <cell r="A809" t="str">
            <v>PTS 2" x 1" x 2,5 mm.</v>
          </cell>
        </row>
        <row r="810">
          <cell r="A810" t="str">
            <v>PTS 40x40 calibre 14</v>
          </cell>
        </row>
        <row r="811">
          <cell r="A811" t="str">
            <v>PTS de 40x40x2mm</v>
          </cell>
        </row>
        <row r="812">
          <cell r="A812" t="str">
            <v>PTS de 50x12.5x2.5 mm</v>
          </cell>
        </row>
        <row r="813">
          <cell r="A813" t="str">
            <v>PTS DE 80X40X2,0 mm-</v>
          </cell>
        </row>
        <row r="814">
          <cell r="A814" t="str">
            <v>PTS DE 80X40X2,5 mm-</v>
          </cell>
        </row>
        <row r="815">
          <cell r="A815" t="str">
            <v>PTS de 90X50X3MM</v>
          </cell>
        </row>
        <row r="816">
          <cell r="A816" t="str">
            <v>PTS de 200X100X4MM</v>
          </cell>
        </row>
        <row r="817">
          <cell r="A817" t="str">
            <v>PTS metalico de 100x80x3 mm</v>
          </cell>
        </row>
        <row r="818">
          <cell r="A818" t="str">
            <v>PTS metalico de 80x40x2</v>
          </cell>
        </row>
        <row r="819">
          <cell r="A819" t="str">
            <v>Puerta de 0.50 a 070 x 1.60 m. en acero inoxidable AISI 304, cal 20.</v>
          </cell>
        </row>
        <row r="820">
          <cell r="A820" t="str">
            <v>Puerta en madera de 1,53x3,44 todo costo</v>
          </cell>
        </row>
        <row r="821">
          <cell r="A821" t="str">
            <v>Puerta metalica entamborada lisa dos alas batientes 1,20 x 2,10m. con visor de 0,30 x 1,10 m. todo costo</v>
          </cell>
        </row>
        <row r="822">
          <cell r="A822" t="str">
            <v>Puerta metalica entamborada lisa dos alas batientes  1,40 x 2,10 m. con visor todo costo</v>
          </cell>
        </row>
        <row r="823">
          <cell r="A823" t="str">
            <v>Puerta metalica entamborada lisa P-1 0,80/1,00x2,10 m.,para muro15/20 una ala todo costo</v>
          </cell>
        </row>
        <row r="824">
          <cell r="A824" t="str">
            <v>Puerta metalica entamborada lisa P-1 de 0,60/0,75 x 2,10 m. muro15/20 una ala todo costo</v>
          </cell>
        </row>
        <row r="825">
          <cell r="A825" t="str">
            <v>Pulida bordes vidrios y/o espejos</v>
          </cell>
        </row>
        <row r="826">
          <cell r="A826" t="str">
            <v>Puntilla sin cabeza de 1"</v>
          </cell>
        </row>
        <row r="827">
          <cell r="A827" t="str">
            <v>Purta metalica de 2,00 x 2,10 m. dos alas celosia fija todo costo</v>
          </cell>
        </row>
        <row r="828">
          <cell r="A828" t="str">
            <v>Pvid en aluminio nat de 2,15 x 2,10 corredisa + V temp de 8 mm.</v>
          </cell>
        </row>
        <row r="829">
          <cell r="A829" t="str">
            <v>Reduccion Hierro ductil 4 x 21/2</v>
          </cell>
        </row>
        <row r="830">
          <cell r="A830" t="str">
            <v>Reducciòn PVC-P de 3/4" a 1/2"</v>
          </cell>
        </row>
        <row r="831">
          <cell r="A831" t="str">
            <v>Reducciòn PVC-S DE 4"  a 2"</v>
          </cell>
        </row>
        <row r="832">
          <cell r="A832" t="str">
            <v>Reducciòn PVC-S DE 4"  a 3"</v>
          </cell>
        </row>
        <row r="833">
          <cell r="A833" t="str">
            <v>Reduccion ranurada 1 1/2" x 1 1/4"</v>
          </cell>
        </row>
        <row r="834">
          <cell r="A834" t="str">
            <v>Reduccion ranurada 2 1/2" x 1 1/2"</v>
          </cell>
        </row>
        <row r="835">
          <cell r="A835" t="str">
            <v>Reduccion ranurada 3" x 1 1/2"</v>
          </cell>
        </row>
        <row r="836">
          <cell r="A836" t="str">
            <v>Reduccion roscada 11/2" x 1"</v>
          </cell>
        </row>
        <row r="837">
          <cell r="A837" t="str">
            <v>Reduccion tuerca galvanizada de 2" x 1 1/2"</v>
          </cell>
        </row>
        <row r="838">
          <cell r="A838" t="str">
            <v>Reduccion tuerca galvanizada de 3/4" x 1/2"</v>
          </cell>
        </row>
        <row r="839">
          <cell r="A839" t="str">
            <v>Regulador para gas marca Bryan Donkin . Presion salida 140 milibar</v>
          </cell>
        </row>
        <row r="840">
          <cell r="A840" t="str">
            <v>Regulador GM 3005A. Etapa unica, caudal nominal 4m3/h. para gas , presion de entrada 1-5BAR, presion salida 0.016-0.023BAR</v>
          </cell>
        </row>
        <row r="841">
          <cell r="A841" t="str">
            <v>Regulador para gas marca Humcar modelo R7UE</v>
          </cell>
        </row>
        <row r="842">
          <cell r="A842" t="str">
            <v>Regulador para gas propano, tipo Humcar o equivalente, R-30 GLP</v>
          </cell>
        </row>
        <row r="843">
          <cell r="A843" t="str">
            <v>Regulador GM 3005SE. Segunda etapa, caudal nominal 4m3/h. para gas , presion de entrada 0.7BAR, presion salida 0.016-0.023BAR</v>
          </cell>
        </row>
        <row r="844">
          <cell r="A844" t="str">
            <v>Regulador segunda etapa , P= 70-140 MILIBARES, Q= 6 m3/h</v>
          </cell>
        </row>
        <row r="845">
          <cell r="A845" t="str">
            <v>reistalación  de panel fachada en aluzinc , tipo 333c, Cal. 26 todo costo</v>
          </cell>
        </row>
        <row r="846">
          <cell r="A846" t="str">
            <v>Reja carcamo en madera plastica de 100 x 30 x 2,5 cm.</v>
          </cell>
        </row>
        <row r="847">
          <cell r="A847" t="str">
            <v>Reja carcamo en madera plastica de 100 x 50 x 2,5 cm.</v>
          </cell>
        </row>
        <row r="848">
          <cell r="A848" t="str">
            <v>Reja carcamo en T tipo colrejillas fija de 0,30x3,0m.</v>
          </cell>
        </row>
        <row r="849">
          <cell r="A849" t="str">
            <v>Reja carcamo en T tipo colrejillas removible con marco de 0,30x1,0m.</v>
          </cell>
        </row>
        <row r="850">
          <cell r="A850" t="str">
            <v>Reja para sumidero con marco en angulo de 3/16 x 1 y platina de 3/16" x 1 cada 15 mm a eje</v>
          </cell>
        </row>
        <row r="851">
          <cell r="A851" t="str">
            <v>Reja para suminedo tipo A</v>
          </cell>
        </row>
        <row r="852">
          <cell r="A852" t="str">
            <v>Reja para suminedo tipo B</v>
          </cell>
        </row>
        <row r="853">
          <cell r="A853" t="str">
            <v>Rejilla bronce y aluminio de 4"</v>
          </cell>
        </row>
        <row r="854">
          <cell r="A854" t="str">
            <v>Rejilla combinada Aluminio bronce de 3x2"</v>
          </cell>
        </row>
        <row r="855">
          <cell r="A855" t="str">
            <v>Rejilla de piso anti cucarachas en acero inoxidable 10X10 tipo grival o similar</v>
          </cell>
        </row>
        <row r="856">
          <cell r="A856" t="str">
            <v>Rejilla de Piso 4x3 Aluminio/bronce</v>
          </cell>
        </row>
        <row r="857">
          <cell r="A857" t="str">
            <v>Rejilla de piso 5"x4" en bronce</v>
          </cell>
        </row>
        <row r="858">
          <cell r="A858" t="str">
            <v>Rejilla en acero ASTM A-36 de 0.4x.0.9 m</v>
          </cell>
        </row>
        <row r="859">
          <cell r="A859" t="str">
            <v>Rejilla en Acero ASTM A-36 Fabricadas</v>
          </cell>
        </row>
        <row r="860">
          <cell r="A860" t="str">
            <v xml:space="preserve">Rejilla tipo granada de 6" x 4" </v>
          </cell>
        </row>
        <row r="861">
          <cell r="A861" t="str">
            <v>Remate TPO para teja METECNO.</v>
          </cell>
        </row>
        <row r="862">
          <cell r="A862" t="str">
            <v>Remates de cubierta Sandwich</v>
          </cell>
        </row>
        <row r="863">
          <cell r="A863" t="str">
            <v>Repelente de agua transparente antimusgo 10 años. (0.15 kg/m2)</v>
          </cell>
        </row>
        <row r="864">
          <cell r="A864" t="str">
            <v>Resanes de las canchas</v>
          </cell>
        </row>
        <row r="865">
          <cell r="A865" t="str">
            <v>Restauración puertas en madera de 1,25 x 2,56 m. dos alas todo costo</v>
          </cell>
        </row>
        <row r="866">
          <cell r="A866" t="str">
            <v>Riel metalico en U con dos canales en v</v>
          </cell>
        </row>
        <row r="867">
          <cell r="A867" t="str">
            <v xml:space="preserve">Riel metalico guia </v>
          </cell>
        </row>
        <row r="868">
          <cell r="A868" t="str">
            <v>Rodachin colgante</v>
          </cell>
        </row>
        <row r="869">
          <cell r="A869" t="str">
            <v xml:space="preserve">Rodachinas sencillas 8025 ABB </v>
          </cell>
        </row>
        <row r="870">
          <cell r="A870" t="str">
            <v>Ruana en lam galvanizada cal. 26 des=60 cm todo costo, incluye trabajo en alturas</v>
          </cell>
        </row>
        <row r="871">
          <cell r="A871" t="str">
            <v>Ruana galvanizada cal. 24 des=33 cm</v>
          </cell>
        </row>
        <row r="872">
          <cell r="A872" t="str">
            <v>Sanitario bajo consumo</v>
          </cell>
        </row>
        <row r="873">
          <cell r="A873" t="str">
            <v>Sanitario bajo consumo Manantial Pro Redondo o similar color blanco</v>
          </cell>
        </row>
        <row r="874">
          <cell r="A874" t="str">
            <v>Sanitario PMR, línea Aquajet de corona + transp</v>
          </cell>
        </row>
        <row r="875">
          <cell r="A875" t="str">
            <v>Sanitario infantil Corona, color según SEDM, completo con grifería</v>
          </cell>
        </row>
        <row r="876">
          <cell r="A876" t="str">
            <v>Sanitario prestigio</v>
          </cell>
        </row>
        <row r="877">
          <cell r="A877" t="str">
            <v>Sellador madera ultralac</v>
          </cell>
        </row>
        <row r="878">
          <cell r="A878" t="str">
            <v>Sellalon/yunbolon fondo de junta  de D= 1/2"</v>
          </cell>
        </row>
        <row r="879">
          <cell r="A879" t="str">
            <v>Sellante poliuretano</v>
          </cell>
        </row>
        <row r="880">
          <cell r="A880" t="str">
            <v>Sello elastomerico de 6"</v>
          </cell>
        </row>
        <row r="881">
          <cell r="A881" t="str">
            <v>Sellomax</v>
          </cell>
        </row>
        <row r="882">
          <cell r="A882" t="str">
            <v>Separol ecologico sika</v>
          </cell>
        </row>
        <row r="883">
          <cell r="A883" t="str">
            <v>Separol o equivalente</v>
          </cell>
        </row>
        <row r="884">
          <cell r="A884" t="str">
            <v>Separol sika</v>
          </cell>
        </row>
        <row r="885">
          <cell r="A885" t="str">
            <v>Siamesa de 3" en Hierro Bronce</v>
          </cell>
        </row>
        <row r="886">
          <cell r="A886" t="str">
            <v>Sifon botella cromado</v>
          </cell>
        </row>
        <row r="887">
          <cell r="A887" t="str">
            <v>Sifon botella gris  grival</v>
          </cell>
        </row>
        <row r="888">
          <cell r="A888" t="str">
            <v>Sifon botella lavamanos</v>
          </cell>
        </row>
        <row r="889">
          <cell r="A889" t="str">
            <v>Sifon botella para orinal</v>
          </cell>
        </row>
        <row r="890">
          <cell r="A890" t="str">
            <v>Sifon con tapon roscado de PVC - S de 11/2"</v>
          </cell>
        </row>
        <row r="891">
          <cell r="A891" t="str">
            <v>Sifon en P</v>
          </cell>
        </row>
        <row r="892">
          <cell r="A892" t="str">
            <v>Sifon en T cromado lavamanos</v>
          </cell>
        </row>
        <row r="893">
          <cell r="A893" t="str">
            <v>Sifon flexible</v>
          </cell>
        </row>
        <row r="894">
          <cell r="A894" t="str">
            <v>Sifon PVC-S 135º 3"</v>
          </cell>
        </row>
        <row r="895">
          <cell r="A895" t="str">
            <v>Sifon PVC-S 135º 4"</v>
          </cell>
        </row>
        <row r="896">
          <cell r="A896" t="str">
            <v>Sifon PVC-S d= 1 1/2" con tapon - pavco o equivalente</v>
          </cell>
        </row>
        <row r="897">
          <cell r="A897" t="str">
            <v>Sifon PVC-S de 2" con registro</v>
          </cell>
        </row>
        <row r="898">
          <cell r="A898" t="str">
            <v>Sika 1- impermeabilizante integral - morteros y concretos</v>
          </cell>
        </row>
        <row r="899">
          <cell r="A899" t="str">
            <v>Sika Anchorfix - 4</v>
          </cell>
        </row>
        <row r="900">
          <cell r="A900" t="str">
            <v>Sika flex de 300 cm3.</v>
          </cell>
        </row>
        <row r="901">
          <cell r="A901" t="str">
            <v>Sika fluid o equivalente (Rend. 250 gr x bto) x 25 Kg</v>
          </cell>
        </row>
        <row r="902">
          <cell r="A902" t="str">
            <v>Sika rod -espuma de poliolefina de 6 mm.</v>
          </cell>
        </row>
        <row r="903">
          <cell r="A903" t="str">
            <v xml:space="preserve">Sika Transparente 10 años </v>
          </cell>
        </row>
        <row r="904">
          <cell r="A904" t="str">
            <v xml:space="preserve">Sika Transparente 5 años </v>
          </cell>
        </row>
        <row r="905">
          <cell r="A905" t="str">
            <v xml:space="preserve">Sika Viscobond </v>
          </cell>
        </row>
        <row r="906">
          <cell r="A906" t="str">
            <v>Sikadur 32 primer</v>
          </cell>
        </row>
        <row r="907">
          <cell r="A907" t="str">
            <v>Sikadur 42 anclaje</v>
          </cell>
        </row>
        <row r="908">
          <cell r="A908" t="str">
            <v>Sikafiber AD</v>
          </cell>
        </row>
        <row r="909">
          <cell r="A909" t="str">
            <v>Sikafiber PP/PE - 700/55</v>
          </cell>
        </row>
        <row r="910">
          <cell r="A910" t="str">
            <v>Sikaflex 1-A (cartucho x 300 cc)</v>
          </cell>
        </row>
        <row r="911">
          <cell r="A911" t="str">
            <v>Silicona antihongos por 280 mm</v>
          </cell>
        </row>
        <row r="912">
          <cell r="A912" t="str">
            <v>Siliconite</v>
          </cell>
        </row>
        <row r="913">
          <cell r="A913" t="str">
            <v>Sillar prefabricado Muro de 15 cm l=40 cm</v>
          </cell>
        </row>
        <row r="914">
          <cell r="A914" t="str">
            <v>Sistema especial de recubrimiento para estructura metalica item 10,46 todo costo</v>
          </cell>
        </row>
        <row r="915">
          <cell r="A915" t="str">
            <v>sistema impermeabilizacion con poliuretano todo costo</v>
          </cell>
        </row>
        <row r="916">
          <cell r="A916" t="str">
            <v>Soldadura 6011 x 1/8</v>
          </cell>
        </row>
        <row r="917">
          <cell r="A917" t="str">
            <v>Soldadura 7018</v>
          </cell>
        </row>
        <row r="918">
          <cell r="A918" t="str">
            <v>Soldadura de antimonio (1/2 lb)</v>
          </cell>
        </row>
        <row r="919">
          <cell r="A919" t="str">
            <v>Soldadura de estaño 40-60 para cobre.</v>
          </cell>
        </row>
        <row r="920">
          <cell r="A920" t="str">
            <v>Soldadura electrica</v>
          </cell>
        </row>
        <row r="921">
          <cell r="A921" t="str">
            <v>Soldadura PVC (Union simple)</v>
          </cell>
        </row>
        <row r="922">
          <cell r="A922" t="str">
            <v>Soldadura PVC liquida (1/4) - Pavco o equivalente -</v>
          </cell>
        </row>
        <row r="923">
          <cell r="A923" t="str">
            <v xml:space="preserve">Solera 21/2" x 6 comercial </v>
          </cell>
        </row>
        <row r="924">
          <cell r="A924" t="str">
            <v>Soporte 2B en cercha lateral, soporte para tubo de 1 1/2"</v>
          </cell>
        </row>
        <row r="925">
          <cell r="A925" t="str">
            <v>Soporte de fijación para lav minusvalidos</v>
          </cell>
        </row>
        <row r="926">
          <cell r="A926" t="str">
            <v>Soporte de pared para domo beige marca LG</v>
          </cell>
        </row>
        <row r="927">
          <cell r="A927" t="str">
            <v>Soporte en paral vaciado en aluminio liso</v>
          </cell>
        </row>
        <row r="928">
          <cell r="A928" t="str">
            <v>Soporte tipo C cercha. soporte para tubo de 1 1/4"</v>
          </cell>
        </row>
        <row r="929">
          <cell r="A929" t="str">
            <v>Soporte tipo C en concreto. soporte para tubo de 1"</v>
          </cell>
        </row>
        <row r="930">
          <cell r="A930" t="str">
            <v>Spliter una entrada dos salidas</v>
          </cell>
        </row>
        <row r="931">
          <cell r="A931" t="str">
            <v>Steeldeck cal 20 de 2"</v>
          </cell>
        </row>
        <row r="932">
          <cell r="A932" t="str">
            <v>Steeldeck cal 22 de 2"</v>
          </cell>
        </row>
        <row r="933">
          <cell r="A933" t="str">
            <v>Stockosorb</v>
          </cell>
        </row>
        <row r="934">
          <cell r="A934" t="str">
            <v>Sub Base Granular con transporte</v>
          </cell>
        </row>
        <row r="935">
          <cell r="A935" t="str">
            <v>Subbase granular puesta en obra</v>
          </cell>
        </row>
        <row r="936">
          <cell r="A936" t="str">
            <v>Sum. Transporte e instalción de pelicula control solar con grado de reducción del 77 % y 99% rayos UV todo costo</v>
          </cell>
        </row>
        <row r="937">
          <cell r="A937" t="str">
            <v>Sum. Ventana en aluminio de 0,60 x 0,60 m.s stema 8025+vidrio templado de 6 mm. A todo costo</v>
          </cell>
        </row>
        <row r="938">
          <cell r="A938" t="str">
            <v>Sum. Y colo portico en madera de 91 mm. X 41 mm. De L= 5,50 ml a todo costo</v>
          </cell>
        </row>
        <row r="939">
          <cell r="A939" t="str">
            <v>Sum. y colocación de  teja de policarbonato trapezoidal ref.+  estructura con varillon inmunizado de 8 cm x 4 cm ubicado cada 60 cm a todo costo</v>
          </cell>
        </row>
        <row r="940">
          <cell r="A940" t="str">
            <v>Sum. Y colocTeja standing seam C. 26 de 38.1 mm todo costo</v>
          </cell>
        </row>
        <row r="941">
          <cell r="A941" t="str">
            <v>Sum., transporte e instalación de panel fachada en aluzinc , tipo 333c, Cal. 26 todo costo</v>
          </cell>
        </row>
        <row r="942">
          <cell r="A942" t="str">
            <v xml:space="preserve">Suminist, transp e  instalación meson en grano natural + salpicadero+faldon +estructuctura de soporte a todo costo </v>
          </cell>
        </row>
        <row r="943">
          <cell r="A943" t="str">
            <v>Suministro e instalación de basurera acero inoxidable, pivotantes, con dos anclajes.</v>
          </cell>
        </row>
        <row r="944">
          <cell r="A944" t="str">
            <v>Suministro, transporte e inst de puerta en celosia fija de ,0,80 x 2,10 m todo costo item 9,16</v>
          </cell>
        </row>
        <row r="945">
          <cell r="A945" t="str">
            <v>Suministro, transporte e inst de puerta entamboradao de 0,80/1,00 x 2,10 m todo costo</v>
          </cell>
        </row>
        <row r="946">
          <cell r="A946" t="str">
            <v>Suministro, transporte e inst de puerta reja de 1,30 x 2,80 m todo costo item 9,3,5</v>
          </cell>
        </row>
        <row r="947">
          <cell r="A947" t="str">
            <v>Suministro, transporte e instalación de persiana en aluminio todo costo</v>
          </cell>
        </row>
        <row r="948">
          <cell r="A948" t="str">
            <v>Suministro, transporte e instalación de puerta metálica corrediza   de 1,20 x 2.10 m. e = 15/20 cm. Todo costo item 9,3,6</v>
          </cell>
        </row>
        <row r="949">
          <cell r="A949" t="str">
            <v>Suministro, transporte e instalación de puerta metálica de 0,60/0,75 x 1,60 una ala para unidades sanitarias. e = 15/20 cm. Todo costo item 9,3,11</v>
          </cell>
        </row>
        <row r="950">
          <cell r="A950" t="str">
            <v>Suministro, transporte e instalación de puerta metálica, , entamborada lisa, rellena con porón (poliuretano expandido),  de 1,20 x 2.10 m. e = 15/20 cm. dos alas todo costo</v>
          </cell>
        </row>
        <row r="951">
          <cell r="A951" t="str">
            <v>Suministro, transporte e instalación de puerta metálica, un (1) ala batiente en lámina cold rolled calibre 18, entamborada lisa,   De 1,20 x 2,10 m. todo costo</v>
          </cell>
        </row>
        <row r="952">
          <cell r="A952" t="str">
            <v>Suministro, transporte e instalación de puerta reja metálica  pivotante.  De 0,90 x 2,10 m todo costo</v>
          </cell>
        </row>
        <row r="953">
          <cell r="A953" t="str">
            <v>Suministro, transporte e instalación de puerta reja metálica de dos alas pivotanteso. de 1,95 x 2,10 m.todo costo</v>
          </cell>
        </row>
        <row r="954">
          <cell r="A954" t="str">
            <v>Suministro, transporte e instalacion T.C.</v>
          </cell>
        </row>
        <row r="955">
          <cell r="A955" t="str">
            <v>Suministro, transporte y colocación de Puerta  de 1,80 x 2,10m, compuesta por dos alas pivotantes en lámina Cal 18, sin troquelar, entamboradas,  . todo costo (ver item 9,3,3)</v>
          </cell>
        </row>
        <row r="956">
          <cell r="A956" t="str">
            <v>Super  T formalets de 1,83 x 2,44 m.</v>
          </cell>
        </row>
        <row r="957">
          <cell r="A957" t="str">
            <v>Super board de 10 mm.</v>
          </cell>
        </row>
        <row r="958">
          <cell r="A958" t="str">
            <v>Super board de 12 mm.</v>
          </cell>
        </row>
        <row r="959">
          <cell r="A959" t="str">
            <v>Super board de 6 mm.</v>
          </cell>
        </row>
        <row r="960">
          <cell r="A960" t="str">
            <v>Super board de 8 mm.</v>
          </cell>
        </row>
        <row r="961">
          <cell r="A961" t="str">
            <v>Super T de 19 mm. de 1,53 x 2,44 m.</v>
          </cell>
        </row>
        <row r="962">
          <cell r="A962" t="str">
            <v>Superboard de 14 mm</v>
          </cell>
        </row>
        <row r="963">
          <cell r="A963" t="str">
            <v>Switch de flujo tipo paleta</v>
          </cell>
        </row>
        <row r="964">
          <cell r="A964" t="str">
            <v>Tabique mayor de 1,23m a 1,44m x 1,60m. Para unid sanit</v>
          </cell>
        </row>
        <row r="965">
          <cell r="A965" t="str">
            <v>Tabique paral 1.60 x 1.23-1.44 en acero inoxidable AISI 304, cal 20, e= 3 cm. Incluye transporte</v>
          </cell>
        </row>
        <row r="966">
          <cell r="A966" t="str">
            <v>Tabla madera comun (18 x 1.5 cm)</v>
          </cell>
        </row>
        <row r="967">
          <cell r="A967" t="str">
            <v xml:space="preserve">Tabla madera común de 1,7 cm x 20cm x 3,0m. </v>
          </cell>
        </row>
        <row r="968">
          <cell r="A968" t="str">
            <v xml:space="preserve">Tabla madera común de 2,5  cm x 20cm x 3,0m. </v>
          </cell>
        </row>
        <row r="969">
          <cell r="A969" t="str">
            <v>Tablero lamina acerada cudriculada magnetica ecologica</v>
          </cell>
        </row>
        <row r="970">
          <cell r="A970" t="str">
            <v>Tablero lamina acerda blanca de 1,20 x 4,80 m.+ transp.</v>
          </cell>
        </row>
        <row r="971">
          <cell r="A971" t="str">
            <v>Tablero magnetico acerado blanco cuadriculado</v>
          </cell>
        </row>
        <row r="972">
          <cell r="A972" t="str">
            <v>Tablero magnetico acerado verde cuadriculado</v>
          </cell>
        </row>
        <row r="973">
          <cell r="A973" t="str">
            <v>Tableta de gres tipo tradicion de 30 x 30 moro/sahara</v>
          </cell>
        </row>
        <row r="974">
          <cell r="A974" t="str">
            <v>Tableta Gres etrusca Sahara de 0,07 x 0,25 m</v>
          </cell>
        </row>
        <row r="975">
          <cell r="A975" t="str">
            <v>Tableta romana de 18,5 x 9 cm.</v>
          </cell>
        </row>
        <row r="976">
          <cell r="A976" t="str">
            <v>Tableta tipo gres de 0,10 x 0,20 m.</v>
          </cell>
        </row>
        <row r="977">
          <cell r="A977" t="str">
            <v>Tablilla en zapan 8mm x 8cm</v>
          </cell>
        </row>
        <row r="978">
          <cell r="A978" t="str">
            <v>Tablilla pino cipres</v>
          </cell>
        </row>
        <row r="979">
          <cell r="A979" t="str">
            <v>tablilla zapan de 10 cm x 1,7 cm</v>
          </cell>
        </row>
        <row r="980">
          <cell r="A980" t="str">
            <v>Tablilla zapan machiembrada de 100 mm. X 18 mm.</v>
          </cell>
        </row>
        <row r="981">
          <cell r="A981" t="str">
            <v>Tablon alfa 30 x 30 cm.</v>
          </cell>
        </row>
        <row r="982">
          <cell r="A982" t="str">
            <v>Tablon sevilla de 20,5 x 41 cm.</v>
          </cell>
        </row>
        <row r="983">
          <cell r="A983" t="str">
            <v>Tablon vitrificado  antid liso de 25 x25</v>
          </cell>
        </row>
        <row r="984">
          <cell r="A984" t="str">
            <v>Tapa metalica de 20x20cm para caja polivalvula de red de gas en lamina de 6.35mm</v>
          </cell>
        </row>
        <row r="985">
          <cell r="A985" t="str">
            <v>Tapa para MH D= 1.2 m</v>
          </cell>
        </row>
        <row r="986">
          <cell r="A986" t="str">
            <v>Tapa plastica para registro 20 x 20</v>
          </cell>
        </row>
        <row r="987">
          <cell r="A987" t="str">
            <v>Tapa shut en acero inox + tranp</v>
          </cell>
        </row>
        <row r="988">
          <cell r="A988" t="str">
            <v>Tapon de Cobre, d= 1".</v>
          </cell>
        </row>
        <row r="989">
          <cell r="A989" t="str">
            <v>Tapon de Cobre, d= 1/2".</v>
          </cell>
        </row>
        <row r="990">
          <cell r="A990" t="str">
            <v>Tapon de Cobre, d= 11/4.</v>
          </cell>
        </row>
        <row r="991">
          <cell r="A991" t="str">
            <v>Tapon de Cobre, d= 3/4".</v>
          </cell>
        </row>
        <row r="992">
          <cell r="A992" t="str">
            <v>Tapon de prueba de 2"</v>
          </cell>
        </row>
        <row r="993">
          <cell r="A993" t="str">
            <v>Tapon de prueba de 3"</v>
          </cell>
        </row>
        <row r="994">
          <cell r="A994" t="str">
            <v>Tapon de prueba de 4"</v>
          </cell>
        </row>
        <row r="995">
          <cell r="A995" t="str">
            <v>Tapon en lamina galv de 1,9 "</v>
          </cell>
        </row>
        <row r="996">
          <cell r="A996" t="str">
            <v>Tapon en polietileno de 25mm</v>
          </cell>
        </row>
        <row r="997">
          <cell r="A997" t="str">
            <v>Tapon macho galvanizado 1/2", con tuerca</v>
          </cell>
        </row>
        <row r="998">
          <cell r="A998" t="str">
            <v>Tapon macho galvanizado 3/4" con tuerca</v>
          </cell>
        </row>
        <row r="999">
          <cell r="A999" t="str">
            <v>Tapon macho galvanizado de 1"</v>
          </cell>
        </row>
        <row r="1000">
          <cell r="A1000" t="str">
            <v>Tapon macho galvanizado de 1/2"</v>
          </cell>
        </row>
        <row r="1001">
          <cell r="A1001" t="str">
            <v>Tapon macho galvanizado de 3/4"</v>
          </cell>
        </row>
        <row r="1002">
          <cell r="A1002" t="str">
            <v>Tapon metalico para tuberia negra de 11/2"</v>
          </cell>
        </row>
        <row r="1003">
          <cell r="A1003" t="str">
            <v>Tapon para tuberia galvanizada de 1,9"</v>
          </cell>
        </row>
        <row r="1004">
          <cell r="A1004" t="str">
            <v>Tapon prueba PVC-S d= 2" - Pavco o equivalente</v>
          </cell>
        </row>
        <row r="1005">
          <cell r="A1005" t="str">
            <v>Tapon prueba PVC-S d= 3" - Pavco o equivalente</v>
          </cell>
        </row>
        <row r="1006">
          <cell r="A1006" t="str">
            <v>Tapon prueba PVC-S d= 4" - Pavco o equivalente</v>
          </cell>
        </row>
        <row r="1007">
          <cell r="A1007" t="str">
            <v>Tapon PVC-Filtro 100 mm. - Pavco o equivalente</v>
          </cell>
        </row>
        <row r="1008">
          <cell r="A1008" t="str">
            <v>Tapon PVC-P ROSCADO d= 1" - Pavco o equivalente</v>
          </cell>
        </row>
        <row r="1009">
          <cell r="A1009" t="str">
            <v>Tapon PVC-P ROSCADO d= 1/2" - Pavco o equivalente</v>
          </cell>
        </row>
        <row r="1010">
          <cell r="A1010" t="str">
            <v>Tapon PVC-P ROSCADO d= 1/2" - Pavco o equivalente</v>
          </cell>
        </row>
        <row r="1011">
          <cell r="A1011" t="str">
            <v>Tapón PVC-P soldado 1"</v>
          </cell>
        </row>
        <row r="1012">
          <cell r="A1012" t="str">
            <v>Tapon rosca para brida de fijacion</v>
          </cell>
        </row>
        <row r="1013">
          <cell r="A1013" t="str">
            <v>Tapon tuberia gal 11/2"</v>
          </cell>
        </row>
        <row r="1014">
          <cell r="A1014" t="str">
            <v>Tapon tuberia gal 21/2"</v>
          </cell>
        </row>
        <row r="1015">
          <cell r="A1015" t="str">
            <v>Taps 9 dbls</v>
          </cell>
        </row>
        <row r="1016">
          <cell r="A1016" t="str">
            <v>Teclado lcd para serie power</v>
          </cell>
        </row>
        <row r="1017">
          <cell r="A1017" t="str">
            <v>Tee de cobre de 1"</v>
          </cell>
        </row>
        <row r="1018">
          <cell r="A1018" t="str">
            <v>Tee de cobre para agua caliente de 1/2"</v>
          </cell>
        </row>
        <row r="1019">
          <cell r="A1019" t="str">
            <v>Tee de cobre para agua caliente de 3/4"</v>
          </cell>
        </row>
        <row r="1020">
          <cell r="A1020" t="str">
            <v>Tee de Cu Ø= 1/2"</v>
          </cell>
        </row>
        <row r="1021">
          <cell r="A1021" t="str">
            <v>Tee de Cu Ø= 11/4"</v>
          </cell>
        </row>
        <row r="1022">
          <cell r="A1022" t="str">
            <v>Tee de Cu Ø= 3/4"</v>
          </cell>
        </row>
        <row r="1023">
          <cell r="A1023" t="str">
            <v>Tee en acero galvanizado de 1/2"</v>
          </cell>
        </row>
        <row r="1024">
          <cell r="A1024" t="str">
            <v>Tee en acero galvanizado de 3/4"</v>
          </cell>
        </row>
        <row r="1025">
          <cell r="A1025" t="str">
            <v>Tee en polietileno de 25mm</v>
          </cell>
        </row>
        <row r="1026">
          <cell r="A1026" t="str">
            <v>Tee galv 1 1/2"</v>
          </cell>
        </row>
        <row r="1027">
          <cell r="A1027" t="str">
            <v>Tee Hierro Ductil 4"</v>
          </cell>
        </row>
        <row r="1028">
          <cell r="A1028" t="str">
            <v>Tee Hierro ductil reducida de 4" x 2 1/2"</v>
          </cell>
        </row>
        <row r="1029">
          <cell r="A1029" t="str">
            <v>Tee Hierro ductil reducida de 4" x 3"</v>
          </cell>
        </row>
        <row r="1030">
          <cell r="A1030" t="str">
            <v>Tee Partida 3 x 1 1/2"-Collar Derivacion 3 x 1 1/2"</v>
          </cell>
        </row>
        <row r="1031">
          <cell r="A1031" t="str">
            <v>Tee Partida 4 x 1 1/2"-Collar Derivacion 4 x 1 1/2"</v>
          </cell>
        </row>
        <row r="1032">
          <cell r="A1032" t="str">
            <v>Tee PVC-P d= 1 1/2"</v>
          </cell>
        </row>
        <row r="1033">
          <cell r="A1033" t="str">
            <v>Tee PVC-P d= 1"</v>
          </cell>
        </row>
        <row r="1034">
          <cell r="A1034" t="str">
            <v>Tee PVC-P d= 1/2"</v>
          </cell>
        </row>
        <row r="1035">
          <cell r="A1035" t="str">
            <v>Tee PVC-P d= 11/4"</v>
          </cell>
        </row>
        <row r="1036">
          <cell r="A1036" t="str">
            <v>Tee PVC-P d= 2 1/2"</v>
          </cell>
        </row>
        <row r="1037">
          <cell r="A1037" t="str">
            <v>Tee PVC-P d= 3/4"</v>
          </cell>
        </row>
        <row r="1038">
          <cell r="A1038" t="str">
            <v>Tee PVC-P Ø= 2 1/2"</v>
          </cell>
        </row>
        <row r="1039">
          <cell r="A1039" t="str">
            <v>Tee PVC-P Ø= 2"</v>
          </cell>
        </row>
        <row r="1040">
          <cell r="A1040" t="str">
            <v>Tee PVC-P reducida  de 1" a 1/2"</v>
          </cell>
        </row>
        <row r="1041">
          <cell r="A1041" t="str">
            <v>Tee PVC-P reducida  de 3/4" a 1/2"</v>
          </cell>
        </row>
        <row r="1042">
          <cell r="A1042" t="str">
            <v>Tee PVC-Presion, d= 3" - Pavco o equivalente.</v>
          </cell>
        </row>
        <row r="1043">
          <cell r="A1043" t="str">
            <v>Tee PVC-S d= 1 1/2" - Pavco o equivalente.</v>
          </cell>
        </row>
        <row r="1044">
          <cell r="A1044" t="str">
            <v>Tee PVC-S d= 2" - Pavco o equivalente.</v>
          </cell>
        </row>
        <row r="1045">
          <cell r="A1045" t="str">
            <v>Tee PVC-S d= 2"x1 1/2" - Pavco o equivalente.</v>
          </cell>
        </row>
        <row r="1046">
          <cell r="A1046" t="str">
            <v>Tee PVC-S d= 3" - Pavco o equivalente.</v>
          </cell>
        </row>
        <row r="1047">
          <cell r="A1047" t="str">
            <v>Tee PVC-S d= 3"x2" - Pavco o equivalente.</v>
          </cell>
        </row>
        <row r="1048">
          <cell r="A1048" t="str">
            <v>Tee PVC-S d= 4" - Pavco o equivalente.</v>
          </cell>
        </row>
        <row r="1049">
          <cell r="A1049" t="str">
            <v>Tee PVC-S d= 4"x2" - Pavco o equivalente.</v>
          </cell>
        </row>
        <row r="1050">
          <cell r="A1050" t="str">
            <v>Tee PVC-S d= 4"x3" - Pavco o equivalente.</v>
          </cell>
        </row>
        <row r="1051">
          <cell r="A1051" t="str">
            <v>Tee PVC-S d= 6" - Pavco o equivalente.</v>
          </cell>
        </row>
        <row r="1052">
          <cell r="A1052" t="str">
            <v>Tee PVC-S d= 6"x4" - Pavco o equivalente.</v>
          </cell>
        </row>
        <row r="1053">
          <cell r="A1053" t="str">
            <v>Tee PVC-S d= 8" - Pavco o equivalente.</v>
          </cell>
        </row>
        <row r="1054">
          <cell r="A1054" t="str">
            <v>Tee PVC-S d= 8"x4" - Pavco o equivalente.</v>
          </cell>
        </row>
        <row r="1055">
          <cell r="A1055" t="str">
            <v>Tee ranurada 1 1/2" ul/fm</v>
          </cell>
        </row>
        <row r="1056">
          <cell r="A1056" t="str">
            <v>Tee ranurada 1 1/2" ul/fm</v>
          </cell>
        </row>
        <row r="1057">
          <cell r="A1057" t="str">
            <v>Tee ranurada 1 1/2x1 1/4" ul/fm</v>
          </cell>
        </row>
        <row r="1058">
          <cell r="A1058" t="str">
            <v>Tee ranurada 1x1/2" ul/fm</v>
          </cell>
        </row>
        <row r="1059">
          <cell r="A1059" t="str">
            <v>Tee ranurada 2 1/2" ul/fm</v>
          </cell>
        </row>
        <row r="1060">
          <cell r="A1060" t="str">
            <v>Tee ranurada 3" ul/fm</v>
          </cell>
        </row>
        <row r="1061">
          <cell r="A1061" t="str">
            <v>Tee ranurada 3x2 1/2" ul/fm</v>
          </cell>
        </row>
        <row r="1062">
          <cell r="A1062" t="str">
            <v xml:space="preserve">Teja Ajota translucida </v>
          </cell>
        </row>
        <row r="1063">
          <cell r="A1063" t="str">
            <v>Teja de barro</v>
          </cell>
        </row>
        <row r="1064">
          <cell r="A1064" t="str">
            <v>Teja de paneles Metecno o su equivalente, ref: TECHMET DRY</v>
          </cell>
        </row>
        <row r="1065">
          <cell r="A1065" t="str">
            <v>Teja eternit</v>
          </cell>
        </row>
        <row r="1066">
          <cell r="A1066" t="str">
            <v>Teja monoroof A-42 P1000 G-4 cal 28 e=0,04 m.</v>
          </cell>
        </row>
        <row r="1067">
          <cell r="A1067" t="str">
            <v>Teja policarbonato trapezoidal A-360</v>
          </cell>
        </row>
        <row r="1068">
          <cell r="A1068" t="str">
            <v xml:space="preserve">Teja shingle </v>
          </cell>
        </row>
        <row r="1069">
          <cell r="A1069" t="str">
            <v>Teja termoacustica Ajover trapezoidal o similar</v>
          </cell>
        </row>
        <row r="1070">
          <cell r="A1070" t="str">
            <v>Teja termoacustica UPVC de 2 mm.</v>
          </cell>
        </row>
        <row r="1071">
          <cell r="A1071" t="str">
            <v>Manto asfaltico irrom de 1,5 mm. 185 gr/cm2</v>
          </cell>
        </row>
        <row r="1072">
          <cell r="A1072" t="str">
            <v>Tela cerramiento obra verde, ancho: 2.10 m.</v>
          </cell>
        </row>
        <row r="1073">
          <cell r="A1073" t="str">
            <v>Tensor trabajo pesado 3/8" x 6"</v>
          </cell>
        </row>
        <row r="1074">
          <cell r="A1074" t="str">
            <v>Thinner</v>
          </cell>
        </row>
        <row r="1075">
          <cell r="A1075" t="str">
            <v>Thinner (gas)</v>
          </cell>
        </row>
        <row r="1076">
          <cell r="A1076" t="str">
            <v>Thinner y/o disolvente</v>
          </cell>
        </row>
        <row r="1077">
          <cell r="A1077" t="str">
            <v>Tierra abonada incluye transporte</v>
          </cell>
        </row>
        <row r="1078">
          <cell r="A1078" t="str">
            <v>tiradera doble fin</v>
          </cell>
        </row>
        <row r="1079">
          <cell r="A1079" t="str">
            <v>toallero en porecela sanit</v>
          </cell>
        </row>
        <row r="1080">
          <cell r="A1080" t="str">
            <v>Toma 110 para mueble laboratorio</v>
          </cell>
        </row>
        <row r="1081">
          <cell r="A1081" t="str">
            <v>Toma 220 para mueble laboratorio</v>
          </cell>
        </row>
        <row r="1082">
          <cell r="A1082" t="str">
            <v>Tornillo</v>
          </cell>
        </row>
        <row r="1083">
          <cell r="A1083" t="str">
            <v>Tornillo + chazo para fijación de ventanas</v>
          </cell>
        </row>
        <row r="1084">
          <cell r="A1084" t="str">
            <v>Tornillo 2"</v>
          </cell>
        </row>
        <row r="1085">
          <cell r="A1085" t="str">
            <v>Tornillo 5 x 11/2" para madera +dama</v>
          </cell>
        </row>
        <row r="1086">
          <cell r="A1086" t="str">
            <v>tornillo autoperforante</v>
          </cell>
        </row>
        <row r="1087">
          <cell r="A1087" t="str">
            <v>Tornillo Autoperforante cabeza hexagonal + arandela +neopreno para fij teja term</v>
          </cell>
        </row>
        <row r="1088">
          <cell r="A1088" t="str">
            <v>Tornillo autoperforante con capuchon fijador de ala</v>
          </cell>
        </row>
        <row r="1089">
          <cell r="A1089" t="str">
            <v>Tornillo autoperforante con capuchon para fijación  de tejas</v>
          </cell>
        </row>
        <row r="1090">
          <cell r="A1090" t="str">
            <v>Tornillo Autoperforante zincado cabeza hexagonal Nº 10-16-3/4" con arandela de neopreno.</v>
          </cell>
        </row>
        <row r="1091">
          <cell r="A1091" t="str">
            <v>Tornillo autoroscante de cubierta</v>
          </cell>
        </row>
        <row r="1092">
          <cell r="A1092" t="str">
            <v>Tornillo autoroscante de remate</v>
          </cell>
        </row>
        <row r="1093">
          <cell r="A1093" t="str">
            <v>Tornillo avellanado para madera de 8 x 11/2"</v>
          </cell>
        </row>
        <row r="1094">
          <cell r="A1094" t="str">
            <v>Tornillo de 7 x 7/16"</v>
          </cell>
        </row>
        <row r="1095">
          <cell r="A1095" t="str">
            <v>Tornillo drywall</v>
          </cell>
        </row>
        <row r="1096">
          <cell r="A1096" t="str">
            <v>Tornillo estándar de 6 x1 "</v>
          </cell>
        </row>
        <row r="1097">
          <cell r="A1097" t="str">
            <v>tornillo extraplano</v>
          </cell>
        </row>
        <row r="1098">
          <cell r="A1098" t="str">
            <v>Tornillo lamina ranurado de 6x1"</v>
          </cell>
        </row>
        <row r="1099">
          <cell r="A1099" t="str">
            <v>Tornillo para placa 1" (6x1) para drywall</v>
          </cell>
        </row>
        <row r="1100">
          <cell r="A1100" t="str">
            <v>Tornillos</v>
          </cell>
        </row>
        <row r="1101">
          <cell r="A1101" t="str">
            <v>tornillos *</v>
          </cell>
        </row>
        <row r="1102">
          <cell r="A1102" t="str">
            <v>Tornillos acerados cabeza redonda/plana de 8*11/2" y 8x 2=</v>
          </cell>
        </row>
        <row r="1103">
          <cell r="A1103" t="str">
            <v>Torre en acero inox para laboratorio + dos mesas movibles en acero inox- longitud total 3,90*470*180mm</v>
          </cell>
        </row>
        <row r="1104">
          <cell r="A1104" t="str">
            <v>Traba quimica fuerza alta para sellos de fuga en tuberia</v>
          </cell>
        </row>
        <row r="1105">
          <cell r="A1105" t="str">
            <v>Traba quimica fuerza media</v>
          </cell>
        </row>
        <row r="1106">
          <cell r="A1106" t="str">
            <v>Tragante doble 4" en lam galv C 24 + acabado todo costo</v>
          </cell>
        </row>
        <row r="1107">
          <cell r="A1107" t="str">
            <v>Trampa de grasas de de 55 x 35 x35 cm en acero inox</v>
          </cell>
        </row>
        <row r="1108">
          <cell r="A1108" t="str">
            <v>Transpote de materiales</v>
          </cell>
        </row>
        <row r="1109">
          <cell r="A1109" t="str">
            <v>Triple 15x15x15</v>
          </cell>
        </row>
        <row r="1110">
          <cell r="A1110" t="str">
            <v>Triturado 3/4" con transporte</v>
          </cell>
        </row>
        <row r="1111">
          <cell r="A1111" t="str">
            <v xml:space="preserve">Triturado de 1" </v>
          </cell>
        </row>
        <row r="1112">
          <cell r="A1112" t="str">
            <v>Triturado de 1/2" con transporte</v>
          </cell>
        </row>
        <row r="1113">
          <cell r="A1113" t="str">
            <v>Triturado para concreto estructural</v>
          </cell>
        </row>
        <row r="1114">
          <cell r="A1114" t="str">
            <v xml:space="preserve">Tuberia  polietileno 25mm </v>
          </cell>
        </row>
        <row r="1115">
          <cell r="A1115" t="str">
            <v>Tuberia Acero Carbono SCH 40 d= 1 1/2"</v>
          </cell>
        </row>
        <row r="1116">
          <cell r="A1116" t="str">
            <v>Tuberia Acero Carbono SCH 40 d= 1 1/4"</v>
          </cell>
        </row>
        <row r="1117">
          <cell r="A1117" t="str">
            <v>Tuberia Acero Carbono SCH 40 d= 1"</v>
          </cell>
        </row>
        <row r="1118">
          <cell r="A1118" t="str">
            <v>Tuberia Acero Carbono SCH 40 d= 2 1/2"</v>
          </cell>
        </row>
        <row r="1119">
          <cell r="A1119" t="str">
            <v>Tuberia Acero Carbono SCH 40 d= 3"</v>
          </cell>
        </row>
        <row r="1120">
          <cell r="A1120" t="str">
            <v>Tuberia Acero Galvanizado 2" Rigid</v>
          </cell>
        </row>
        <row r="1121">
          <cell r="A1121" t="str">
            <v>Tuberia Acero Galvanizado 3" Rigid</v>
          </cell>
        </row>
        <row r="1122">
          <cell r="A1122" t="str">
            <v>Tuberia cobre para agua caliente 1/2"</v>
          </cell>
        </row>
        <row r="1123">
          <cell r="A1123" t="str">
            <v>Tuberia cobre para agua caliente 3/4"</v>
          </cell>
        </row>
        <row r="1124">
          <cell r="A1124" t="str">
            <v>Tuberia cobre Tipo M de 1"</v>
          </cell>
        </row>
        <row r="1125">
          <cell r="A1125" t="str">
            <v>Tuberia Cu rigido Tipo K d= 1"</v>
          </cell>
        </row>
        <row r="1126">
          <cell r="A1126" t="str">
            <v>Tubería de cobre TL de 1/2"</v>
          </cell>
        </row>
        <row r="1127">
          <cell r="A1127" t="str">
            <v>Tubería de cobre TL de 3/4"</v>
          </cell>
        </row>
        <row r="1128">
          <cell r="A1128" t="str">
            <v>Tubería de cobre TL de11/4"</v>
          </cell>
        </row>
        <row r="1129">
          <cell r="A1129" t="str">
            <v>Tuberia en acero de carbono SCH40 de 1/2"</v>
          </cell>
        </row>
        <row r="1130">
          <cell r="A1130" t="str">
            <v>Tuberia en acero de carbono SCH40 de 3/4"</v>
          </cell>
        </row>
        <row r="1131">
          <cell r="A1131" t="str">
            <v>Tuberia estructural  PTS de 80 x 40 x2,5 mm.</v>
          </cell>
        </row>
        <row r="1132">
          <cell r="A1132" t="str">
            <v>Tuberia estructural cerrada PTS de 40x40x2mm.</v>
          </cell>
        </row>
        <row r="1133">
          <cell r="A1133" t="str">
            <v>Tuberia estructural cerrada PTS de 80x40x2mm.ASTM A500 grado C</v>
          </cell>
        </row>
        <row r="1134">
          <cell r="A1134" t="str">
            <v>Tuberia galv de 11/2"</v>
          </cell>
        </row>
        <row r="1135">
          <cell r="A1135" t="str">
            <v>Tuberia galvanizad de 2 pulg</v>
          </cell>
        </row>
        <row r="1136">
          <cell r="A1136" t="str">
            <v>Tuberia galvanizada 1,9 para pieamigos , sup e inferior</v>
          </cell>
        </row>
        <row r="1137">
          <cell r="A1137" t="str">
            <v>Tuberia galvanizada 1,9 para postes, pieamigos , sup e inferior y vientos</v>
          </cell>
        </row>
        <row r="1138">
          <cell r="A1138" t="str">
            <v>Tuberia galvanizada de 1"</v>
          </cell>
        </row>
        <row r="1139">
          <cell r="A1139" t="str">
            <v>Tuberia galvanizada de 2" x 1,90mm.</v>
          </cell>
        </row>
        <row r="1140">
          <cell r="A1140" t="str">
            <v>Tuberia galvanizada de 21/2"</v>
          </cell>
        </row>
        <row r="1141">
          <cell r="A1141" t="str">
            <v>Tuberia galvanizada de 21/2"**</v>
          </cell>
        </row>
        <row r="1142">
          <cell r="A1142" t="str">
            <v>Tuberia galvanizda de 11/2" x 1,90 mm.</v>
          </cell>
        </row>
        <row r="1143">
          <cell r="A1143" t="str">
            <v>Tuberia Hierro Galvanizado d= 1 1/2"</v>
          </cell>
        </row>
        <row r="1144">
          <cell r="A1144" t="str">
            <v>Tuberia negra de 1 1/2" x1,9 mm.</v>
          </cell>
        </row>
        <row r="1145">
          <cell r="A1145" t="str">
            <v>Tuberia negra de 2" de 2,5 mm.</v>
          </cell>
        </row>
        <row r="1146">
          <cell r="A1146" t="str">
            <v>Tuberia pesada galvanizada ASTM A54 de d=1 1/2"</v>
          </cell>
        </row>
        <row r="1147">
          <cell r="A1147" t="str">
            <v>Tuberia PTS de 40x40x2 mm.</v>
          </cell>
        </row>
        <row r="1148">
          <cell r="A1148" t="str">
            <v>Tuberia PVC - Novafort d= 250 mm - Pavco o equivalente.</v>
          </cell>
        </row>
        <row r="1149">
          <cell r="A1149" t="str">
            <v>Tuberia PVC perforada (filtro) de d=100mm  - Pavco o equivalente.</v>
          </cell>
        </row>
        <row r="1150">
          <cell r="A1150" t="str">
            <v>Tuberia PVC- S de 11/2"</v>
          </cell>
        </row>
        <row r="1151">
          <cell r="A1151" t="str">
            <v>Tuberia PVC Sanitaria de d =1 1/2".Pavco o similar</v>
          </cell>
        </row>
        <row r="1152">
          <cell r="A1152" t="str">
            <v>Tuberia PVC-Novafort d= 200 mm. - Pavco o equivalente.</v>
          </cell>
        </row>
        <row r="1153">
          <cell r="A1153" t="str">
            <v>Tubería PVC-Novafort Ø= 160 mm. - Pavco o equivalente.</v>
          </cell>
        </row>
        <row r="1154">
          <cell r="A1154" t="str">
            <v>Tuberia PVC-P RDE 11 400 PSI, d= 3/4" - Pavco o equivalente.</v>
          </cell>
        </row>
        <row r="1155">
          <cell r="A1155" t="str">
            <v>Tuberia PVC-P RDE 11, d= 3/4" - Pavco o equivalente.</v>
          </cell>
        </row>
        <row r="1156">
          <cell r="A1156" t="str">
            <v>Tuberia PVC-P RDE 13.5 315 PSI, d=1" - Pavco o equivalente.</v>
          </cell>
        </row>
        <row r="1157">
          <cell r="A1157" t="str">
            <v xml:space="preserve">Tuberia PVC-P RDE 21 de 6" </v>
          </cell>
        </row>
        <row r="1158">
          <cell r="A1158" t="str">
            <v>Tuberia PVC-P RDE 21, d= 1 1/2" - Pavco o equivalente.</v>
          </cell>
        </row>
        <row r="1159">
          <cell r="A1159" t="str">
            <v>Tuberia PVC-P RDE 21, d= 1 1/4" - Pavco o equivalente.</v>
          </cell>
        </row>
        <row r="1160">
          <cell r="A1160" t="str">
            <v>Tuberia PVC-P RDE 21, d= 2 1/2" - Pavco o equivalente.</v>
          </cell>
        </row>
        <row r="1161">
          <cell r="A1161" t="str">
            <v>Tuberia PVC-P RDE 21, d= 3" - Pavco o equivalente.</v>
          </cell>
        </row>
        <row r="1162">
          <cell r="A1162" t="str">
            <v>Tubería PVC-P RDE 21, Ø= 2 ½" - Pavco o equivalente.</v>
          </cell>
        </row>
        <row r="1163">
          <cell r="A1163" t="str">
            <v>Tubería PVC-P RDE 21, Ø= 2" - Pavco o equivalente.</v>
          </cell>
        </row>
        <row r="1164">
          <cell r="A1164" t="str">
            <v>Tuberia PVC-P RDE 9 500 PSI, d= 1/2" - Pavco o equivalente.</v>
          </cell>
        </row>
        <row r="1165">
          <cell r="A1165" t="str">
            <v>Tuberia PVC-S d= 2" - Pavco o equivalente.</v>
          </cell>
        </row>
        <row r="1166">
          <cell r="A1166" t="str">
            <v>Tuberia PVC-S d= 3" - Pavco o equivalente.</v>
          </cell>
        </row>
        <row r="1167">
          <cell r="A1167" t="str">
            <v>Tuberia PVC-S d= 3" A.LL- Pavco o equivalente.</v>
          </cell>
        </row>
        <row r="1168">
          <cell r="A1168" t="str">
            <v>Tuberia PVC-S d= 4" - Pavco o equivalente.</v>
          </cell>
        </row>
        <row r="1169">
          <cell r="A1169" t="str">
            <v>Tuberia PVC-S d= 6" - Pavco o equivalente.</v>
          </cell>
        </row>
        <row r="1170">
          <cell r="A1170" t="str">
            <v>Tuberia PVC-V d= 2" A.LL- Pavco o equivalente.</v>
          </cell>
        </row>
        <row r="1171">
          <cell r="A1171" t="str">
            <v>Tuberia PVC-V d= 3" A.LL- Pavco o equivalente.</v>
          </cell>
        </row>
        <row r="1172">
          <cell r="A1172" t="str">
            <v>Tuberia PVC-V d= 4" A.LL - Pavco o equivalente.</v>
          </cell>
        </row>
        <row r="1173">
          <cell r="A1173" t="str">
            <v>Tuberia PVC-V d= 6" A.LL - Pavco o equivalente.</v>
          </cell>
        </row>
        <row r="1174">
          <cell r="A1174" t="str">
            <v>Tuberia PVC-V d= 8" A.LL - Pavco o equivalente.</v>
          </cell>
        </row>
        <row r="1175">
          <cell r="A1175" t="str">
            <v>Tubo metalico galvanizado de 3/4"</v>
          </cell>
        </row>
        <row r="1176">
          <cell r="A1176" t="str">
            <v>Tubo negro pasamanos exterior 1-1/2" cal 1,5 mm</v>
          </cell>
        </row>
        <row r="1177">
          <cell r="A1177" t="str">
            <v>Tubo negro pasamanos exterior 1-1/2" cal 2 mm</v>
          </cell>
        </row>
        <row r="1178">
          <cell r="A1178" t="str">
            <v>Tubo negro pasamanos exterior 2" cal 1,5 mm</v>
          </cell>
        </row>
        <row r="1179">
          <cell r="A1179" t="str">
            <v>Tubo negro pasamanos exterior 2" cal 2 mm</v>
          </cell>
        </row>
        <row r="1180">
          <cell r="A1180" t="str">
            <v>Tubo PVC 1"</v>
          </cell>
        </row>
        <row r="1181">
          <cell r="A1181" t="str">
            <v>Tubo PVC 1/2"</v>
          </cell>
        </row>
        <row r="1182">
          <cell r="A1182" t="str">
            <v>Tubo PVC 1-1/2"</v>
          </cell>
        </row>
        <row r="1183">
          <cell r="A1183" t="str">
            <v>Tubo PVC 1-1/4"</v>
          </cell>
        </row>
        <row r="1184">
          <cell r="A1184" t="str">
            <v>Tubo PVC 2"</v>
          </cell>
        </row>
        <row r="1185">
          <cell r="A1185" t="str">
            <v>Tubo PVC 3"</v>
          </cell>
        </row>
        <row r="1186">
          <cell r="A1186" t="str">
            <v>Tubo PVC 3/4"</v>
          </cell>
        </row>
        <row r="1187">
          <cell r="A1187" t="str">
            <v>Tubular rectangular de 5"x2"x3mm</v>
          </cell>
        </row>
        <row r="1188">
          <cell r="A1188" t="str">
            <v>Tuerca, tornillo y arandela para bandeja</v>
          </cell>
        </row>
        <row r="1189">
          <cell r="A1189" t="str">
            <v>Tuercas, platinas, etc</v>
          </cell>
        </row>
        <row r="1190">
          <cell r="A1190" t="str">
            <v>Unidad sanitaria  en  madera pino patula  (según diseño) a  todo costo</v>
          </cell>
        </row>
        <row r="1191">
          <cell r="A1191" t="str">
            <v>union acero galvanizado de 1/2"</v>
          </cell>
        </row>
        <row r="1192">
          <cell r="A1192" t="str">
            <v>Unión Cu de 3/4"</v>
          </cell>
        </row>
        <row r="1193">
          <cell r="A1193" t="str">
            <v>Union en acero galvanizada de 1"</v>
          </cell>
        </row>
        <row r="1194">
          <cell r="A1194" t="str">
            <v>Union en acero galvanizada de 1/2"</v>
          </cell>
        </row>
        <row r="1195">
          <cell r="A1195" t="str">
            <v>Union en acero galvanizada de 3/4"</v>
          </cell>
        </row>
        <row r="1196">
          <cell r="A1196" t="str">
            <v>Union galvanizada 1 1/2"</v>
          </cell>
        </row>
        <row r="1197">
          <cell r="A1197" t="str">
            <v>Unión Lisa Cu de 1/2"</v>
          </cell>
        </row>
        <row r="1198">
          <cell r="A1198" t="str">
            <v>Unión Lisa Cu de 3/4"</v>
          </cell>
        </row>
        <row r="1199">
          <cell r="A1199" t="str">
            <v>Union MGC de 1"</v>
          </cell>
        </row>
        <row r="1200">
          <cell r="A1200" t="str">
            <v>Union MGC de 1-1/2"</v>
          </cell>
        </row>
        <row r="1201">
          <cell r="A1201" t="str">
            <v>Union Platino d= 6" - Pavco o equivalente</v>
          </cell>
        </row>
        <row r="1202">
          <cell r="A1202" t="str">
            <v>Union Platino de reparacion d= 6" - Pavco o equivalente</v>
          </cell>
        </row>
        <row r="1203">
          <cell r="A1203" t="str">
            <v>Union PVC-Filtro 100 mm. - Pavco o equivalente</v>
          </cell>
        </row>
        <row r="1204">
          <cell r="A1204" t="str">
            <v>Union PVC-NOVAFORT d= 200 mm. - Pavco o equivalente.</v>
          </cell>
        </row>
        <row r="1205">
          <cell r="A1205" t="str">
            <v>Union PVC-NOVAFORT d= 250 mm. - Pavco o equivalente.</v>
          </cell>
        </row>
        <row r="1206">
          <cell r="A1206" t="str">
            <v>Unión PVC-NOVAFORT Ø= 160 mm. - Pavco o equivalente.</v>
          </cell>
        </row>
        <row r="1207">
          <cell r="A1207" t="str">
            <v>Union PVC-Presion, d= 1 1/2" - Pavco o equivalente.</v>
          </cell>
        </row>
        <row r="1208">
          <cell r="A1208" t="str">
            <v>Union PVC-Presion, d= 1" - Pavco o equivalente.</v>
          </cell>
        </row>
        <row r="1209">
          <cell r="A1209" t="str">
            <v>Union PVC-Presion, d= 1/2" - Pavco o equivalente.</v>
          </cell>
        </row>
        <row r="1210">
          <cell r="A1210" t="str">
            <v>Union PVC-Presion, d= 2 1/2" - Pavco o equivalente.</v>
          </cell>
        </row>
        <row r="1211">
          <cell r="A1211" t="str">
            <v>Union PVC-Presion, d= 3" - Pavco o equivalente.</v>
          </cell>
        </row>
        <row r="1212">
          <cell r="A1212" t="str">
            <v>Union PVC-Presion, d= 3/4" - Pavco o equivalente.</v>
          </cell>
        </row>
        <row r="1213">
          <cell r="A1213" t="str">
            <v>Unión PVC-Presión, Ø= 2 1/2" - Pavco o equivalente.</v>
          </cell>
        </row>
        <row r="1214">
          <cell r="A1214" t="str">
            <v>Unión PVC-Presión, Ø= 2" - Pavco o equivalente.</v>
          </cell>
        </row>
        <row r="1215">
          <cell r="A1215" t="str">
            <v>Union PVC-S d= 1 1/2" - Pavco o equivalente</v>
          </cell>
        </row>
        <row r="1216">
          <cell r="A1216" t="str">
            <v>Union PVC-S d= 2" - Pavco o equivalente</v>
          </cell>
        </row>
        <row r="1217">
          <cell r="A1217" t="str">
            <v>Union PVC-S d= 3" - Pavco o equivalente</v>
          </cell>
        </row>
        <row r="1218">
          <cell r="A1218" t="str">
            <v>Union PVC-S d= 4" - Pavco o equivalente</v>
          </cell>
        </row>
        <row r="1219">
          <cell r="A1219" t="str">
            <v>Union PVC-S d= 6" - Pavco o equivalente</v>
          </cell>
        </row>
        <row r="1220">
          <cell r="A1220" t="str">
            <v>Union PVC-S d= 8" - Pavco o equivalente</v>
          </cell>
        </row>
        <row r="1221">
          <cell r="A1221" t="str">
            <v>Unión universal Cu de 1/2"</v>
          </cell>
        </row>
        <row r="1222">
          <cell r="A1222" t="str">
            <v>Union universal macho de 1/2"</v>
          </cell>
        </row>
        <row r="1223">
          <cell r="A1223" t="str">
            <v>Unión universal macho de 3/4"</v>
          </cell>
        </row>
        <row r="1224">
          <cell r="A1224" t="str">
            <v>Union Vitauli  de d= 6"</v>
          </cell>
        </row>
        <row r="1225">
          <cell r="A1225" t="str">
            <v>Universal cobre de 1 1/2"</v>
          </cell>
        </row>
        <row r="1226">
          <cell r="A1226" t="str">
            <v>Universal cobre de 1"</v>
          </cell>
        </row>
        <row r="1227">
          <cell r="A1227" t="str">
            <v>universal cobre de 3/4"</v>
          </cell>
        </row>
        <row r="1228">
          <cell r="A1228" t="str">
            <v>Universal Hierro Galvanizado d= 1 1/2"</v>
          </cell>
        </row>
        <row r="1229">
          <cell r="A1229" t="str">
            <v>V combinada + persiana 35%+ vidrio fijo o alas corredisas</v>
          </cell>
        </row>
        <row r="1230">
          <cell r="A1230" t="str">
            <v>V tipo persiana en aluminio</v>
          </cell>
        </row>
        <row r="1231">
          <cell r="A1231" t="str">
            <v>Valvula  Bronce 11/2" UL/FM para gabinete contra incendio</v>
          </cell>
        </row>
        <row r="1232">
          <cell r="A1232" t="str">
            <v>Valvula BRIDA 6"</v>
          </cell>
        </row>
        <row r="1233">
          <cell r="A1233" t="str">
            <v>Valvula Compuerta bronce 1 1/2" RW</v>
          </cell>
        </row>
        <row r="1234">
          <cell r="A1234" t="str">
            <v>Valvula Compuerta Bronce 1" RW</v>
          </cell>
        </row>
        <row r="1235">
          <cell r="A1235" t="str">
            <v>Valvula Compuerta Bronce 1/2" RW</v>
          </cell>
        </row>
        <row r="1236">
          <cell r="A1236" t="str">
            <v>Valvula Compuerta Bronce 3/4" RW</v>
          </cell>
        </row>
        <row r="1237">
          <cell r="A1237" t="str">
            <v>Valvula de bola para drenaje de 2" en redes contra incendio.</v>
          </cell>
        </row>
        <row r="1238">
          <cell r="A1238" t="str">
            <v>Válvula de cheque d=50mm</v>
          </cell>
        </row>
        <row r="1239">
          <cell r="A1239" t="str">
            <v>Valvula de incorporacion de 1 1/2"</v>
          </cell>
        </row>
        <row r="1240">
          <cell r="A1240" t="str">
            <v>Valvula de incorporacion de 1"</v>
          </cell>
        </row>
        <row r="1241">
          <cell r="A1241" t="str">
            <v>Valvula de prueba segun la NFPA13</v>
          </cell>
        </row>
        <row r="1242">
          <cell r="A1242" t="str">
            <v xml:space="preserve">Valvula de regulacion metalica </v>
          </cell>
        </row>
        <row r="1243">
          <cell r="A1243" t="str">
            <v>Valvula de regulacion metalica tipo cruceta de 1/2" para santinario y/o lavamanos</v>
          </cell>
        </row>
        <row r="1244">
          <cell r="A1244" t="str">
            <v>Valvula desaireadora automatica de 1/2"</v>
          </cell>
        </row>
        <row r="1245">
          <cell r="A1245" t="str">
            <v>Valvula esferica de 1/2" de maneral largo</v>
          </cell>
        </row>
        <row r="1246">
          <cell r="A1246" t="str">
            <v>Valvula esferica de 1/2", maneral tipo mariposa</v>
          </cell>
        </row>
        <row r="1247">
          <cell r="A1247" t="str">
            <v>Valvula esferica de 3/4" de maneral largo</v>
          </cell>
        </row>
        <row r="1248">
          <cell r="A1248" t="str">
            <v>Válvula P/L d=50mm</v>
          </cell>
        </row>
        <row r="1249">
          <cell r="A1249" t="str">
            <v>vareta impermeabilizante</v>
          </cell>
        </row>
        <row r="1250">
          <cell r="A1250" t="str">
            <v>Varilla aluminio 3 mm</v>
          </cell>
        </row>
        <row r="1251">
          <cell r="A1251" t="str">
            <v>Varilla Copperw. 5/8"*2.4m</v>
          </cell>
        </row>
        <row r="1252">
          <cell r="A1252" t="str">
            <v>Varilla cuadra de 5/8"</v>
          </cell>
        </row>
        <row r="1253">
          <cell r="A1253" t="str">
            <v>Varilla de 3/8" de corrugada de 60000 PSI</v>
          </cell>
        </row>
        <row r="1254">
          <cell r="A1254" t="str">
            <v>Varilla de dilatacion de aluminio 4 mm.</v>
          </cell>
        </row>
        <row r="1255">
          <cell r="A1255" t="str">
            <v>Varilla de dilatacion plastica de espesor 4 mm.</v>
          </cell>
        </row>
        <row r="1256">
          <cell r="A1256" t="str">
            <v>Varilla de dilatacion PVC tipo wing</v>
          </cell>
        </row>
        <row r="1257">
          <cell r="A1257" t="str">
            <v>Varilla dilatacion en bronce 3 mm</v>
          </cell>
        </row>
        <row r="1258">
          <cell r="A1258" t="str">
            <v>Varilla lisa de 3/4"</v>
          </cell>
        </row>
        <row r="1259">
          <cell r="A1259" t="str">
            <v>Varilla lisa de 5/8" de 60.000 Psi</v>
          </cell>
        </row>
        <row r="1260">
          <cell r="A1260" t="str">
            <v>Varilla plastica de  e=4 m para dilataciòn</v>
          </cell>
        </row>
        <row r="1261">
          <cell r="A1261" t="str">
            <v>Varilla PVC Intermatex</v>
          </cell>
        </row>
        <row r="1262">
          <cell r="A1262" t="str">
            <v>Varilla roscada de 5/8" x 50cm + tuerca + arandela</v>
          </cell>
        </row>
        <row r="1263">
          <cell r="A1263" t="str">
            <v>Varilla tipo wing en aluminio anodizado color blanco</v>
          </cell>
        </row>
        <row r="1264">
          <cell r="A1264" t="str">
            <v>Varilla win en aluminio</v>
          </cell>
        </row>
        <row r="1265">
          <cell r="A1265" t="str">
            <v xml:space="preserve">Vent. Corrediza + malla mosquitera en acero inoxidable </v>
          </cell>
        </row>
        <row r="1266">
          <cell r="A1266" t="str">
            <v xml:space="preserve">Ventana aluminio tipo guillotina para entrega alimentosen  restaurante escolar  todo costo </v>
          </cell>
        </row>
        <row r="1267">
          <cell r="A1267" t="str">
            <v>ventana alumnio</v>
          </cell>
        </row>
        <row r="1268">
          <cell r="A1268" t="str">
            <v>ventana en aluminio item 9,52 todo costo</v>
          </cell>
        </row>
        <row r="1269">
          <cell r="A1269" t="str">
            <v>Malla mosquitera 20x 20 mm en acero inoxidable</v>
          </cell>
        </row>
        <row r="1270">
          <cell r="A1270" t="str">
            <v>Ventana en aluminio item 9.31 vidrio templado todo costo</v>
          </cell>
        </row>
        <row r="1271">
          <cell r="A1271" t="str">
            <v>Ventana en aluminio sist 8025+ malla mosquitera todo costo</v>
          </cell>
        </row>
        <row r="1272">
          <cell r="A1272" t="str">
            <v>Ventana en aluminio sist 8025 item 9,53, todo costo</v>
          </cell>
        </row>
        <row r="1273">
          <cell r="A1273" t="str">
            <v>Ventana con cuerpos fijos y corredizos en aluminio y vidrio laminado de 6 mm en sistema 8025</v>
          </cell>
        </row>
        <row r="1274">
          <cell r="A1274" t="str">
            <v>Celosía/persiana fija de aluminio anodizado natural</v>
          </cell>
        </row>
        <row r="1275">
          <cell r="A1275" t="str">
            <v>Ventana pleglable restaurante y tienda escolar (todo costo)</v>
          </cell>
        </row>
        <row r="1276">
          <cell r="A1276" t="str">
            <v>Vibrador eléctrico o gasolina con extensión encauchetada de aprox. 20 mts</v>
          </cell>
        </row>
        <row r="1277">
          <cell r="A1277" t="str">
            <v>Vidrio de 4 mm. + transporte</v>
          </cell>
        </row>
        <row r="1278">
          <cell r="A1278" t="str">
            <v>Vidrio templado de 10 mm. + transpo</v>
          </cell>
        </row>
        <row r="1279">
          <cell r="A1279" t="str">
            <v>Vidrio templado de 5 mm para gabinete contra incendio de 77x99</v>
          </cell>
        </row>
        <row r="1280">
          <cell r="A1280" t="str">
            <v>vidrio templado de 6 mm</v>
          </cell>
        </row>
        <row r="1281">
          <cell r="A1281" t="str">
            <v>Vitriflex + catalizador</v>
          </cell>
        </row>
        <row r="1282">
          <cell r="A1282" t="str">
            <v xml:space="preserve">Wash preimer </v>
          </cell>
        </row>
        <row r="1283">
          <cell r="A1283" t="str">
            <v>Weld outlet 1/2"</v>
          </cell>
        </row>
        <row r="1284">
          <cell r="A1284" t="str">
            <v>Yee PVC-S d= 2" - Pavco o equivalente.</v>
          </cell>
        </row>
        <row r="1285">
          <cell r="A1285" t="str">
            <v>Yee PVC-S d= 3" - Pavco o equivalente.</v>
          </cell>
        </row>
        <row r="1286">
          <cell r="A1286" t="str">
            <v>Yee PVC-S d= 4" - Pavco o equivalente.</v>
          </cell>
        </row>
        <row r="1287">
          <cell r="A1287" t="str">
            <v>Yee PVC-S d= 6" - Pavco o equivalente.</v>
          </cell>
        </row>
        <row r="1288">
          <cell r="A1288" t="str">
            <v>Yee PVC-S d= 8" - Pavco o equivalente.</v>
          </cell>
        </row>
        <row r="1289">
          <cell r="A1289" t="str">
            <v>Yee PVC-S Reducida d= 3X2" pavco o equivalente</v>
          </cell>
        </row>
        <row r="1290">
          <cell r="A1290" t="str">
            <v>Yee PVC-S Reducida d= 4X2" pavco o equivalente</v>
          </cell>
        </row>
        <row r="1291">
          <cell r="A1291" t="str">
            <v>Yee PVC-S Reducida d= 4X3" pavco o equivalente</v>
          </cell>
        </row>
        <row r="1292">
          <cell r="A1292" t="str">
            <v>Yee PVC-S Reducida d= 6X4" pavco o equivalente</v>
          </cell>
        </row>
        <row r="1293">
          <cell r="A1293" t="str">
            <v>Yee PVC-S Reducida d= 8X4" pavco o equivalente</v>
          </cell>
        </row>
        <row r="1294">
          <cell r="A1294" t="str">
            <v>Zocalo en grano de 30 cm. x 7 cm</v>
          </cell>
        </row>
      </sheetData>
      <sheetData sheetId="3" refreshError="1"/>
      <sheetData sheetId="4" refreshError="1"/>
      <sheetData sheetId="5" refreshError="1"/>
      <sheetData sheetId="6" refreshError="1">
        <row r="3">
          <cell r="A3" t="str">
            <v>DESCRIPCION</v>
          </cell>
        </row>
        <row r="4">
          <cell r="A4" t="str">
            <v>- Ninguno -</v>
          </cell>
        </row>
        <row r="5">
          <cell r="A5" t="str">
            <v>Acarreo interno de acero</v>
          </cell>
        </row>
        <row r="6">
          <cell r="A6" t="str">
            <v>Acarreo interno de materiales</v>
          </cell>
        </row>
        <row r="7">
          <cell r="A7" t="str">
            <v>Cargue (maquina) -transp-botada.</v>
          </cell>
        </row>
        <row r="8">
          <cell r="A8" t="str">
            <v>Cargue (Paleros)-transp-botada.</v>
          </cell>
        </row>
        <row r="9">
          <cell r="A9" t="str">
            <v>Cargue (Paleros)-transp-botada+ costales</v>
          </cell>
        </row>
        <row r="10">
          <cell r="A10" t="str">
            <v>Cargue y  transporte</v>
          </cell>
        </row>
        <row r="11">
          <cell r="A11" t="str">
            <v>Cargue y botada de escombros</v>
          </cell>
        </row>
        <row r="12">
          <cell r="A12" t="str">
            <v>Cargue, transporte y botada o almacenamiento en bodega.</v>
          </cell>
        </row>
        <row r="13">
          <cell r="A13" t="str">
            <v>Derechos botadero</v>
          </cell>
        </row>
        <row r="14">
          <cell r="A14" t="str">
            <v>linea de vida</v>
          </cell>
        </row>
        <row r="15">
          <cell r="A15" t="str">
            <v>Reintegro retiro redes de gas</v>
          </cell>
        </row>
        <row r="16">
          <cell r="A16" t="str">
            <v>Transporte ducha mixta lavaojos laboratorio</v>
          </cell>
        </row>
        <row r="17">
          <cell r="A17" t="str">
            <v>Transorte malla microperforada</v>
          </cell>
        </row>
        <row r="18">
          <cell r="A18" t="str">
            <v>Transp malla eslabonada  reintegros</v>
          </cell>
        </row>
        <row r="19">
          <cell r="A19" t="str">
            <v>Transp mat vent alum diametro 1,20 m.</v>
          </cell>
        </row>
        <row r="20">
          <cell r="A20" t="str">
            <v>Transp sanitario reintegros</v>
          </cell>
        </row>
        <row r="21">
          <cell r="A21" t="str">
            <v>Transpoerte gabinete para alojar conrtador gas</v>
          </cell>
        </row>
        <row r="22">
          <cell r="A22" t="str">
            <v>Transpor tuberai cobre y/acero al carbon + accesrios para 1 ml</v>
          </cell>
        </row>
        <row r="23">
          <cell r="A23" t="str">
            <v>Transporte aula prefabricada</v>
          </cell>
        </row>
        <row r="24">
          <cell r="A24" t="str">
            <v>Transporte bloque interno</v>
          </cell>
        </row>
        <row r="25">
          <cell r="A25" t="str">
            <v>Transporte cordon prefabricado</v>
          </cell>
        </row>
        <row r="26">
          <cell r="A26" t="str">
            <v>Transporte cortina enrrollable en aluminio</v>
          </cell>
        </row>
        <row r="27">
          <cell r="A27" t="str">
            <v>Transporte concretadora dos sacos</v>
          </cell>
        </row>
        <row r="28">
          <cell r="A28" t="str">
            <v>Transporte de acero</v>
          </cell>
        </row>
        <row r="29">
          <cell r="A29" t="str">
            <v>Transporte de Arbol h= 3.00 m.</v>
          </cell>
        </row>
        <row r="30">
          <cell r="A30" t="str">
            <v>transporte espejo biselado 6 mm.</v>
          </cell>
        </row>
        <row r="31">
          <cell r="A31" t="str">
            <v xml:space="preserve">Transporte externo bloque </v>
          </cell>
        </row>
        <row r="32">
          <cell r="A32" t="str">
            <v>Transporte externo bloque de 0,20</v>
          </cell>
        </row>
        <row r="33">
          <cell r="A33" t="str">
            <v>Transporte externo policarbonato + conectores+perfil + silic</v>
          </cell>
        </row>
        <row r="34">
          <cell r="A34" t="str">
            <v>Transporte herraje trampa de grasas</v>
          </cell>
        </row>
        <row r="35">
          <cell r="A35" t="str">
            <v>Transporte insulux</v>
          </cell>
        </row>
        <row r="36">
          <cell r="A36" t="str">
            <v>Transporte interno</v>
          </cell>
        </row>
        <row r="37">
          <cell r="A37" t="str">
            <v>Transporte interno acero</v>
          </cell>
        </row>
        <row r="38">
          <cell r="A38" t="str">
            <v>Transporte interno adobe de 0,10</v>
          </cell>
        </row>
        <row r="39">
          <cell r="A39" t="str">
            <v>Transporte interno adobe de 0,15</v>
          </cell>
        </row>
        <row r="40">
          <cell r="A40" t="str">
            <v xml:space="preserve">Transporte interno bloque </v>
          </cell>
        </row>
        <row r="41">
          <cell r="A41" t="str">
            <v xml:space="preserve">Transporte interno concreto </v>
          </cell>
        </row>
        <row r="42">
          <cell r="A42" t="str">
            <v>Transporte interno gabinete acero</v>
          </cell>
        </row>
        <row r="43">
          <cell r="A43" t="str">
            <v>Transporte interno material</v>
          </cell>
        </row>
        <row r="44">
          <cell r="A44" t="str">
            <v>Transporte interno material para columnas circ</v>
          </cell>
        </row>
        <row r="45">
          <cell r="A45" t="str">
            <v xml:space="preserve">Transporte interno materiales </v>
          </cell>
        </row>
        <row r="46">
          <cell r="A46" t="str">
            <v>Transporte interno mesa aramrio con puertas</v>
          </cell>
        </row>
        <row r="47">
          <cell r="A47" t="str">
            <v>Transporte interno meson en acero</v>
          </cell>
        </row>
        <row r="48">
          <cell r="A48" t="str">
            <v>transporte interno mueble lab torre + dos mesas</v>
          </cell>
        </row>
        <row r="49">
          <cell r="A49" t="str">
            <v>Transporte interno P vidrieera de 2,15 m. x 2,15 m.</v>
          </cell>
        </row>
        <row r="50">
          <cell r="A50" t="str">
            <v>Transporte interno policarbonato + conectores+perfil + silic</v>
          </cell>
        </row>
        <row r="51">
          <cell r="A51" t="str">
            <v>Transporte interno teja metecno</v>
          </cell>
        </row>
        <row r="52">
          <cell r="A52" t="str">
            <v>Transporte interno goetextil</v>
          </cell>
        </row>
        <row r="53">
          <cell r="A53" t="str">
            <v>Transporte juego integrado de mucrofutbol y baloncesto</v>
          </cell>
        </row>
        <row r="54">
          <cell r="A54" t="str">
            <v>Transporte lagrimal prefabricado para muro 20</v>
          </cell>
        </row>
        <row r="55">
          <cell r="A55" t="str">
            <v xml:space="preserve">Transporte lavaescobas prefabricado de 0,60 x0,42 x 0,25m. </v>
          </cell>
        </row>
        <row r="56">
          <cell r="A56" t="str">
            <v>Transporte m3/km</v>
          </cell>
        </row>
        <row r="57">
          <cell r="A57" t="str">
            <v>transporte madera pino patula de 4"</v>
          </cell>
        </row>
        <row r="58">
          <cell r="A58" t="str">
            <v>Transporte malla ojo 5 C. 10</v>
          </cell>
        </row>
        <row r="59">
          <cell r="A59" t="str">
            <v>Transporte material sobrante</v>
          </cell>
        </row>
        <row r="60">
          <cell r="A60" t="str">
            <v>Transporte material techo x m2 (alfardas+tablilla+manto+tela)</v>
          </cell>
        </row>
        <row r="61">
          <cell r="A61" t="str">
            <v>Transporte materiales</v>
          </cell>
        </row>
        <row r="62">
          <cell r="A62" t="str">
            <v>Transporte meson en acero inoxidable</v>
          </cell>
        </row>
        <row r="63">
          <cell r="A63" t="str">
            <v>Transporte meson en quasar</v>
          </cell>
        </row>
        <row r="64">
          <cell r="A64" t="str">
            <v xml:space="preserve">Transporte mezcla asfaltica </v>
          </cell>
        </row>
        <row r="65">
          <cell r="A65" t="str">
            <v>Transporte mueble lab torre+dos mesas</v>
          </cell>
        </row>
        <row r="66">
          <cell r="A66" t="str">
            <v>Transporte parque fortaleza</v>
          </cell>
        </row>
        <row r="67">
          <cell r="A67" t="str">
            <v>transporte pasamanos metalico</v>
          </cell>
        </row>
        <row r="68">
          <cell r="A68" t="str">
            <v>Transporte personal y equipo de topografia (ida y regreso)</v>
          </cell>
        </row>
        <row r="69">
          <cell r="A69" t="str">
            <v>Transporte piso porcelanato de 1,20 x 0,60 + pegacor</v>
          </cell>
        </row>
        <row r="70">
          <cell r="A70" t="str">
            <v>transporte poste + malla galv</v>
          </cell>
        </row>
        <row r="71">
          <cell r="A71" t="str">
            <v>Transporte pueerta reja de 0,80 m. x2,10 m.</v>
          </cell>
        </row>
        <row r="72">
          <cell r="A72" t="str">
            <v xml:space="preserve">Transporte puerta </v>
          </cell>
        </row>
        <row r="73">
          <cell r="A73" t="str">
            <v>Transporte puerta item 9,11,6/9,11,7</v>
          </cell>
        </row>
        <row r="74">
          <cell r="A74" t="str">
            <v>Transporte puerta reja de 1,30x2,80</v>
          </cell>
        </row>
        <row r="75">
          <cell r="A75" t="str">
            <v>Transporte puerta reja de 1,95 x 2,10 m.</v>
          </cell>
        </row>
        <row r="76">
          <cell r="A76" t="str">
            <v>Transporte reja en platina de 11/2" x 3/16"</v>
          </cell>
        </row>
        <row r="77">
          <cell r="A77" t="str">
            <v>Transporte reja item 9,11,4</v>
          </cell>
        </row>
        <row r="78">
          <cell r="A78" t="str">
            <v>Transporte reja item 9,11,5</v>
          </cell>
        </row>
        <row r="79">
          <cell r="A79" t="str">
            <v>Transporte reja plastica de 100 x 50 x 2,5 cm</v>
          </cell>
        </row>
        <row r="80">
          <cell r="A80" t="str">
            <v>Transporte sanitarios y lav</v>
          </cell>
        </row>
        <row r="81">
          <cell r="A81" t="str">
            <v>Transporte subbase y/o base granualr</v>
          </cell>
        </row>
        <row r="82">
          <cell r="A82" t="str">
            <v>Transporte tablilla zapan de 100 mm. X 18 mm.</v>
          </cell>
        </row>
        <row r="83">
          <cell r="A83" t="str">
            <v>Transporte teja acrilica</v>
          </cell>
        </row>
        <row r="84">
          <cell r="A84" t="str">
            <v>Transporte teja eternit</v>
          </cell>
        </row>
        <row r="85">
          <cell r="A85" t="str">
            <v>Transporte teja sandwich</v>
          </cell>
        </row>
        <row r="86">
          <cell r="A86" t="str">
            <v>Transporte tejas termoacustica</v>
          </cell>
        </row>
        <row r="87">
          <cell r="A87" t="str">
            <v>Transporte tuberia filtro de 4"</v>
          </cell>
        </row>
        <row r="88">
          <cell r="A88" t="str">
            <v>Transporte tuberia polietileno de 25 mm.</v>
          </cell>
        </row>
        <row r="89">
          <cell r="A89" t="str">
            <v>transporte tuberia PVC_ P de 6"</v>
          </cell>
        </row>
        <row r="90">
          <cell r="A90" t="str">
            <v>Transporte zocalo + acces + elent fij zocalo pvc</v>
          </cell>
        </row>
        <row r="91">
          <cell r="A91" t="str">
            <v>TransportePTS +malla ojo 5 C. 10</v>
          </cell>
        </row>
        <row r="92">
          <cell r="A92" t="str">
            <v>Transportes material para 1 m2 de drywalla</v>
          </cell>
        </row>
        <row r="93">
          <cell r="A93" t="str">
            <v>Transportes material para 1 m2 de muro en superboar</v>
          </cell>
        </row>
        <row r="94">
          <cell r="A94" t="str">
            <v>Transpote junta dilatación en lamina de A = 0,20 m.</v>
          </cell>
        </row>
        <row r="95">
          <cell r="A95" t="str">
            <v>Trasporte materiales para construcción techo shingle</v>
          </cell>
        </row>
        <row r="96">
          <cell r="A96" t="str">
            <v>Transporte canoas de des 1,00/0,70 y en V</v>
          </cell>
        </row>
        <row r="97">
          <cell r="A97" t="str">
            <v>Transporte ruanas en lam galv  de 33 cm.</v>
          </cell>
        </row>
        <row r="98">
          <cell r="A98" t="str">
            <v>Transporte camaras de inspeccion prefabricadas (cilindo, cono, cuello y tapa)</v>
          </cell>
        </row>
        <row r="99">
          <cell r="A99" t="str">
            <v>Transporte elemntos para mantenimiento de ventanas</v>
          </cell>
        </row>
        <row r="100">
          <cell r="A100" t="str">
            <v>Transporte piso DECK WPC</v>
          </cell>
        </row>
      </sheetData>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Toledo"/>
      <sheetName val="APUs "/>
      <sheetName val="PRESUPUESTO DE OBRA"/>
      <sheetName val="AU"/>
      <sheetName val=" APU"/>
      <sheetName val=" APU (2)"/>
      <sheetName val="F. PRESTACIONAL"/>
      <sheetName val="MATERIALES2"/>
      <sheetName val="DESG. CUADRILLAS"/>
      <sheetName val="INSUMOS"/>
      <sheetName val="EQUIPO"/>
      <sheetName val="CONCRETOS"/>
      <sheetName val="CANTIDADES DE OBRA"/>
      <sheetName val="A DE CONC"/>
      <sheetName val="CONCRETOS Y MORTEROS"/>
    </sheetNames>
    <sheetDataSet>
      <sheetData sheetId="0"/>
      <sheetData sheetId="1"/>
      <sheetData sheetId="2"/>
      <sheetData sheetId="3"/>
      <sheetData sheetId="4"/>
      <sheetData sheetId="5"/>
      <sheetData sheetId="6">
        <row r="9">
          <cell r="B9">
            <v>1300000</v>
          </cell>
          <cell r="E9">
            <v>162000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topLeftCell="A12" workbookViewId="0">
      <selection activeCell="I21" sqref="I21"/>
    </sheetView>
  </sheetViews>
  <sheetFormatPr baseColWidth="10" defaultColWidth="11.5703125" defaultRowHeight="12.75"/>
  <cols>
    <col min="1" max="1" width="12" style="110" customWidth="1"/>
    <col min="2" max="2" width="53.5703125" style="110" customWidth="1"/>
    <col min="3" max="3" width="10.42578125" style="110" bestFit="1" customWidth="1"/>
    <col min="4" max="4" width="10.28515625" style="110" bestFit="1" customWidth="1"/>
    <col min="5" max="5" width="12.5703125" style="110" customWidth="1"/>
    <col min="6" max="6" width="16" style="110" customWidth="1"/>
    <col min="7" max="7" width="14.85546875" style="110" customWidth="1"/>
    <col min="8" max="8" width="15.85546875" style="110" customWidth="1"/>
    <col min="9" max="9" width="12.42578125" style="110" bestFit="1" customWidth="1"/>
    <col min="10" max="10" width="13.42578125" style="110" bestFit="1" customWidth="1"/>
    <col min="11" max="16384" width="11.5703125" style="110"/>
  </cols>
  <sheetData>
    <row r="1" spans="1:11" ht="13.5" thickBot="1"/>
    <row r="2" spans="1:11" ht="67.5" customHeight="1" thickBot="1">
      <c r="A2" s="374"/>
      <c r="B2" s="419" t="s">
        <v>169</v>
      </c>
      <c r="C2" s="420"/>
      <c r="D2" s="421"/>
      <c r="E2" s="390" t="s">
        <v>352</v>
      </c>
      <c r="F2" s="391" t="s">
        <v>353</v>
      </c>
      <c r="G2" s="391" t="s">
        <v>355</v>
      </c>
      <c r="H2" s="375"/>
    </row>
    <row r="3" spans="1:11" ht="20.25" customHeight="1" thickBot="1">
      <c r="A3" s="422" t="s">
        <v>356</v>
      </c>
      <c r="B3" s="423"/>
      <c r="C3" s="423"/>
      <c r="D3" s="423"/>
      <c r="E3" s="423"/>
      <c r="F3" s="424"/>
      <c r="G3" s="425">
        <f ca="1">TODAY()</f>
        <v>45710</v>
      </c>
      <c r="H3" s="426"/>
    </row>
    <row r="4" spans="1:11" ht="26.25" customHeight="1" thickBot="1">
      <c r="A4" s="430" t="s">
        <v>354</v>
      </c>
      <c r="B4" s="431"/>
      <c r="C4" s="431"/>
      <c r="D4" s="431"/>
      <c r="E4" s="432" t="s">
        <v>367</v>
      </c>
      <c r="F4" s="433"/>
      <c r="G4" s="434"/>
      <c r="H4" s="392">
        <f>(H19*100%)/F19</f>
        <v>0.96504685554916325</v>
      </c>
      <c r="J4" s="398"/>
      <c r="K4" s="399"/>
    </row>
    <row r="5" spans="1:11" ht="28.5" customHeight="1" thickBot="1">
      <c r="A5" s="393" t="s">
        <v>42</v>
      </c>
      <c r="B5" s="393" t="s">
        <v>125</v>
      </c>
      <c r="C5" s="393" t="s">
        <v>204</v>
      </c>
      <c r="D5" s="393" t="s">
        <v>54</v>
      </c>
      <c r="E5" s="394" t="s">
        <v>205</v>
      </c>
      <c r="F5" s="395" t="s">
        <v>206</v>
      </c>
      <c r="G5" s="396" t="s">
        <v>54</v>
      </c>
      <c r="H5" s="396" t="s">
        <v>351</v>
      </c>
    </row>
    <row r="6" spans="1:11" ht="51">
      <c r="A6" s="111">
        <v>1</v>
      </c>
      <c r="B6" s="118" t="s">
        <v>170</v>
      </c>
      <c r="C6" s="112" t="s">
        <v>45</v>
      </c>
      <c r="D6" s="113">
        <v>657</v>
      </c>
      <c r="E6" s="114">
        <v>5451.1134375000001</v>
      </c>
      <c r="F6" s="115">
        <f>D6*E6</f>
        <v>3581381.5284374999</v>
      </c>
      <c r="G6" s="414">
        <f>'memoria 1'!M19</f>
        <v>657</v>
      </c>
      <c r="H6" s="379">
        <f>G6*E6</f>
        <v>3581381.5284374999</v>
      </c>
    </row>
    <row r="7" spans="1:11" ht="63.75">
      <c r="A7" s="111">
        <v>2</v>
      </c>
      <c r="B7" s="119" t="s">
        <v>91</v>
      </c>
      <c r="C7" s="116" t="s">
        <v>9</v>
      </c>
      <c r="D7" s="117">
        <v>2466.6990843590911</v>
      </c>
      <c r="E7" s="114">
        <v>61880</v>
      </c>
      <c r="F7" s="115">
        <f>D7*E7</f>
        <v>152639339.34014055</v>
      </c>
      <c r="G7" s="113">
        <f>'memoria 2'!M20</f>
        <v>2466.6999999999998</v>
      </c>
      <c r="H7" s="114">
        <f t="shared" ref="H7:H14" si="0">G7*E7</f>
        <v>152639396</v>
      </c>
    </row>
    <row r="8" spans="1:11" ht="63.75">
      <c r="A8" s="111">
        <v>3</v>
      </c>
      <c r="B8" s="119" t="s">
        <v>171</v>
      </c>
      <c r="C8" s="116" t="s">
        <v>57</v>
      </c>
      <c r="D8" s="113">
        <f>13*8</f>
        <v>104</v>
      </c>
      <c r="E8" s="266">
        <v>66507</v>
      </c>
      <c r="F8" s="115">
        <f>D8*E8</f>
        <v>6916728</v>
      </c>
      <c r="G8" s="413">
        <f>'memoria 3'!M20</f>
        <v>147.86399999999998</v>
      </c>
      <c r="H8" s="114">
        <f t="shared" si="0"/>
        <v>9833991.0479999986</v>
      </c>
    </row>
    <row r="9" spans="1:11" ht="54" customHeight="1">
      <c r="A9" s="111">
        <v>4</v>
      </c>
      <c r="B9" s="119" t="s">
        <v>93</v>
      </c>
      <c r="C9" s="116" t="s">
        <v>9</v>
      </c>
      <c r="D9" s="113">
        <v>109</v>
      </c>
      <c r="E9" s="114">
        <v>517222.565172075</v>
      </c>
      <c r="F9" s="115">
        <f>D9*E9</f>
        <v>56377259.603756174</v>
      </c>
      <c r="G9" s="413">
        <f>'memoria 4'!M19</f>
        <v>108</v>
      </c>
      <c r="H9" s="114">
        <f t="shared" si="0"/>
        <v>55860037.038584098</v>
      </c>
    </row>
    <row r="10" spans="1:11" ht="51">
      <c r="A10" s="111">
        <v>5</v>
      </c>
      <c r="B10" s="119" t="s">
        <v>100</v>
      </c>
      <c r="C10" s="116" t="s">
        <v>9</v>
      </c>
      <c r="D10" s="113">
        <v>198</v>
      </c>
      <c r="E10" s="114">
        <v>106567.46875</v>
      </c>
      <c r="F10" s="115">
        <f>D10*E10</f>
        <v>21100358.8125</v>
      </c>
      <c r="G10" s="113">
        <f>'memoria 5'!M21</f>
        <v>205.1</v>
      </c>
      <c r="H10" s="114">
        <f t="shared" si="0"/>
        <v>21856987.840624999</v>
      </c>
    </row>
    <row r="11" spans="1:11" ht="51">
      <c r="A11" s="111">
        <v>6</v>
      </c>
      <c r="B11" s="119" t="s">
        <v>172</v>
      </c>
      <c r="C11" s="116" t="s">
        <v>10</v>
      </c>
      <c r="D11" s="113">
        <v>154</v>
      </c>
      <c r="E11" s="114">
        <v>42371.640625</v>
      </c>
      <c r="F11" s="115">
        <f t="shared" ref="F11:F14" si="1">D11*E11</f>
        <v>6525232.65625</v>
      </c>
      <c r="G11" s="403">
        <v>0</v>
      </c>
      <c r="H11" s="114">
        <f t="shared" si="0"/>
        <v>0</v>
      </c>
    </row>
    <row r="12" spans="1:11" ht="25.5">
      <c r="A12" s="111">
        <v>7</v>
      </c>
      <c r="B12" s="119" t="s">
        <v>207</v>
      </c>
      <c r="C12" s="116" t="s">
        <v>45</v>
      </c>
      <c r="D12" s="113">
        <v>134</v>
      </c>
      <c r="E12" s="114">
        <v>125669.90362500001</v>
      </c>
      <c r="F12" s="115">
        <f t="shared" si="1"/>
        <v>16839767.085750002</v>
      </c>
      <c r="G12" s="113">
        <f>'memoria 7'!M18</f>
        <v>111</v>
      </c>
      <c r="H12" s="114">
        <f t="shared" si="0"/>
        <v>13949359.302375</v>
      </c>
    </row>
    <row r="13" spans="1:11" ht="38.25">
      <c r="A13" s="111">
        <v>8</v>
      </c>
      <c r="B13" s="119" t="s">
        <v>110</v>
      </c>
      <c r="C13" s="116" t="s">
        <v>45</v>
      </c>
      <c r="D13" s="113">
        <v>134</v>
      </c>
      <c r="E13" s="114">
        <v>14788.064062499996</v>
      </c>
      <c r="F13" s="115">
        <f t="shared" si="1"/>
        <v>1981600.5843749994</v>
      </c>
      <c r="G13" s="113">
        <f>G12</f>
        <v>111</v>
      </c>
      <c r="H13" s="114">
        <f t="shared" si="0"/>
        <v>1641475.1109374994</v>
      </c>
    </row>
    <row r="14" spans="1:11" ht="51">
      <c r="A14" s="111">
        <v>9</v>
      </c>
      <c r="B14" s="119" t="s">
        <v>127</v>
      </c>
      <c r="C14" s="116" t="s">
        <v>16</v>
      </c>
      <c r="D14" s="113">
        <v>22</v>
      </c>
      <c r="E14" s="114">
        <v>127038.43100000001</v>
      </c>
      <c r="F14" s="115">
        <f t="shared" si="1"/>
        <v>2794845.4820000003</v>
      </c>
      <c r="G14" s="113">
        <v>0</v>
      </c>
      <c r="H14" s="114">
        <f t="shared" si="0"/>
        <v>0</v>
      </c>
      <c r="J14" s="369"/>
    </row>
    <row r="15" spans="1:11">
      <c r="A15" s="438" t="s">
        <v>208</v>
      </c>
      <c r="B15" s="438"/>
      <c r="C15" s="438"/>
      <c r="D15" s="438"/>
      <c r="E15" s="438"/>
      <c r="F15" s="376">
        <f>SUM(F6:F14)</f>
        <v>268756513.09320921</v>
      </c>
      <c r="G15" s="378" t="s">
        <v>357</v>
      </c>
      <c r="H15" s="377">
        <f>SUM(H6:H14)</f>
        <v>259362627.86895907</v>
      </c>
      <c r="I15" s="369"/>
      <c r="J15" s="369"/>
    </row>
    <row r="16" spans="1:11">
      <c r="A16" s="427" t="s">
        <v>81</v>
      </c>
      <c r="B16" s="428"/>
      <c r="C16" s="428"/>
      <c r="D16" s="429"/>
      <c r="E16" s="268">
        <v>0.25776545449141874</v>
      </c>
      <c r="F16" s="267">
        <f>F15*E16</f>
        <v>69276144.745000005</v>
      </c>
      <c r="G16" s="368"/>
      <c r="H16" s="114">
        <f>H15*E16</f>
        <v>66854725.650730945</v>
      </c>
      <c r="J16" s="371"/>
    </row>
    <row r="17" spans="1:10">
      <c r="A17" s="427" t="s">
        <v>83</v>
      </c>
      <c r="B17" s="428"/>
      <c r="C17" s="428"/>
      <c r="D17" s="429"/>
      <c r="E17" s="268">
        <v>0.05</v>
      </c>
      <c r="F17" s="267">
        <f>F15*E17</f>
        <v>13437825.654660461</v>
      </c>
      <c r="G17" s="368"/>
      <c r="H17" s="114">
        <f>H15*E17</f>
        <v>12968131.393447954</v>
      </c>
      <c r="J17" s="371"/>
    </row>
    <row r="18" spans="1:10">
      <c r="A18" s="438" t="s">
        <v>209</v>
      </c>
      <c r="B18" s="438"/>
      <c r="C18" s="438"/>
      <c r="D18" s="438"/>
      <c r="E18" s="438"/>
      <c r="F18" s="376">
        <f>F16+F17</f>
        <v>82713970.399660468</v>
      </c>
      <c r="G18" s="368"/>
      <c r="H18" s="377">
        <f>H16+H17</f>
        <v>79822857.044178903</v>
      </c>
      <c r="J18" s="372"/>
    </row>
    <row r="19" spans="1:10" ht="13.9" customHeight="1">
      <c r="A19" s="438" t="s">
        <v>123</v>
      </c>
      <c r="B19" s="438"/>
      <c r="C19" s="438"/>
      <c r="D19" s="438"/>
      <c r="E19" s="438"/>
      <c r="F19" s="376">
        <f>F15+F18</f>
        <v>351470483.49286968</v>
      </c>
      <c r="G19" s="378" t="s">
        <v>212</v>
      </c>
      <c r="H19" s="377">
        <f>H15+H18</f>
        <v>339185484.91313797</v>
      </c>
      <c r="I19" s="369"/>
      <c r="J19" s="372"/>
    </row>
    <row r="20" spans="1:10">
      <c r="G20" s="370"/>
      <c r="H20" s="369"/>
      <c r="I20" s="369"/>
      <c r="J20" s="373"/>
    </row>
    <row r="22" spans="1:10" ht="28.5" customHeight="1">
      <c r="J22" s="369"/>
    </row>
    <row r="23" spans="1:10">
      <c r="B23" s="418" t="s">
        <v>368</v>
      </c>
      <c r="E23" s="435" t="s">
        <v>371</v>
      </c>
      <c r="F23" s="435"/>
      <c r="G23" s="435"/>
      <c r="H23" s="397"/>
    </row>
    <row r="24" spans="1:10">
      <c r="B24" s="110" t="s">
        <v>370</v>
      </c>
      <c r="E24" s="436" t="s">
        <v>372</v>
      </c>
      <c r="F24" s="436"/>
      <c r="G24" s="436"/>
    </row>
    <row r="25" spans="1:10">
      <c r="B25" s="110" t="s">
        <v>369</v>
      </c>
      <c r="E25" s="437"/>
      <c r="F25" s="437"/>
      <c r="G25" s="437"/>
    </row>
    <row r="26" spans="1:10">
      <c r="F26" s="369"/>
      <c r="G26" s="397"/>
    </row>
  </sheetData>
  <mergeCells count="13">
    <mergeCell ref="E23:G23"/>
    <mergeCell ref="E24:G24"/>
    <mergeCell ref="E25:G25"/>
    <mergeCell ref="A18:E18"/>
    <mergeCell ref="A15:E15"/>
    <mergeCell ref="A19:E19"/>
    <mergeCell ref="A17:D17"/>
    <mergeCell ref="B2:D2"/>
    <mergeCell ref="A3:F3"/>
    <mergeCell ref="G3:H3"/>
    <mergeCell ref="A16:D16"/>
    <mergeCell ref="A4:D4"/>
    <mergeCell ref="E4:G4"/>
  </mergeCells>
  <pageMargins left="0" right="0" top="0" bottom="0.15748031496062992" header="0.31496062992125984" footer="0.31496062992125984"/>
  <pageSetup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25"/>
  <sheetViews>
    <sheetView workbookViewId="0">
      <selection activeCell="Q9" sqref="Q9"/>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7" max="17" width="14.5703125" bestFit="1" customWidth="1"/>
    <col min="20" max="20" width="14.5703125" bestFit="1" customWidth="1"/>
  </cols>
  <sheetData>
    <row r="1" spans="1:16" ht="6.75" customHeight="1" thickBot="1">
      <c r="A1" s="29"/>
      <c r="B1" s="30"/>
      <c r="C1" s="30"/>
      <c r="D1" s="30"/>
      <c r="E1" s="30"/>
      <c r="F1" s="30"/>
      <c r="G1" s="30"/>
      <c r="H1" s="30"/>
      <c r="I1" s="30"/>
      <c r="J1" s="30"/>
      <c r="K1" s="30"/>
      <c r="L1" s="30"/>
      <c r="M1" s="31"/>
    </row>
    <row r="2" spans="1:16" ht="15" customHeight="1">
      <c r="A2" s="32" t="s">
        <v>42</v>
      </c>
      <c r="B2" s="441" t="s">
        <v>43</v>
      </c>
      <c r="C2" s="442"/>
      <c r="D2" s="442"/>
      <c r="E2" s="442"/>
      <c r="F2" s="442"/>
      <c r="G2" s="442"/>
      <c r="H2" s="442"/>
      <c r="I2" s="442"/>
      <c r="J2" s="443"/>
      <c r="K2" s="444" t="s">
        <v>44</v>
      </c>
      <c r="L2" s="445"/>
      <c r="M2" s="446"/>
    </row>
    <row r="3" spans="1:16" ht="42.75" customHeight="1" thickBot="1">
      <c r="A3" s="382">
        <v>1</v>
      </c>
      <c r="B3" s="447" t="s">
        <v>88</v>
      </c>
      <c r="C3" s="448"/>
      <c r="D3" s="448"/>
      <c r="E3" s="448"/>
      <c r="F3" s="448"/>
      <c r="G3" s="448"/>
      <c r="H3" s="448"/>
      <c r="I3" s="448"/>
      <c r="J3" s="449"/>
      <c r="K3" s="450" t="s">
        <v>45</v>
      </c>
      <c r="L3" s="451"/>
      <c r="M3" s="452"/>
    </row>
    <row r="4" spans="1:16" ht="7.5" customHeight="1" thickBot="1">
      <c r="A4" s="34"/>
      <c r="B4" s="35"/>
      <c r="C4" s="35"/>
      <c r="D4" s="35"/>
      <c r="E4" s="35"/>
      <c r="F4" s="35"/>
      <c r="G4" s="35"/>
      <c r="H4" s="35"/>
      <c r="I4" s="35"/>
      <c r="J4" s="35"/>
      <c r="K4" s="35"/>
      <c r="L4" s="35"/>
      <c r="M4" s="36"/>
    </row>
    <row r="5" spans="1:16" ht="15.75" thickBot="1">
      <c r="A5" s="453"/>
      <c r="B5" s="454"/>
      <c r="C5" s="454"/>
      <c r="D5" s="454"/>
      <c r="E5" s="454"/>
      <c r="F5" s="454"/>
      <c r="G5" s="454"/>
      <c r="H5" s="454"/>
      <c r="I5" s="454"/>
      <c r="J5" s="454"/>
      <c r="K5" s="454"/>
      <c r="L5" s="454"/>
      <c r="M5" s="455"/>
    </row>
    <row r="6" spans="1:16">
      <c r="A6" s="456" t="s">
        <v>362</v>
      </c>
      <c r="B6" s="457"/>
      <c r="C6" s="457"/>
      <c r="D6" s="457"/>
      <c r="E6" s="458"/>
      <c r="F6" s="459" t="s">
        <v>358</v>
      </c>
      <c r="G6" s="459"/>
      <c r="H6" s="460" t="s">
        <v>47</v>
      </c>
      <c r="I6" s="458"/>
      <c r="J6" s="91" t="s">
        <v>359</v>
      </c>
      <c r="K6" s="460" t="s">
        <v>360</v>
      </c>
      <c r="L6" s="458"/>
      <c r="M6" s="383" t="s">
        <v>361</v>
      </c>
    </row>
    <row r="7" spans="1:16">
      <c r="A7" s="466"/>
      <c r="B7" s="467"/>
      <c r="C7" s="467"/>
      <c r="D7" s="467"/>
      <c r="E7" s="468"/>
      <c r="F7" s="439"/>
      <c r="G7" s="440"/>
      <c r="H7" s="380"/>
      <c r="I7" s="54"/>
      <c r="J7" s="402">
        <v>21.9</v>
      </c>
      <c r="K7" s="462">
        <v>30</v>
      </c>
      <c r="L7" s="463"/>
      <c r="M7" s="404">
        <f>K7*J7</f>
        <v>657</v>
      </c>
    </row>
    <row r="8" spans="1:16">
      <c r="A8" s="469"/>
      <c r="B8" s="470"/>
      <c r="C8" s="470"/>
      <c r="D8" s="470"/>
      <c r="E8" s="471"/>
      <c r="F8" s="439"/>
      <c r="G8" s="440"/>
      <c r="H8" s="380"/>
      <c r="I8" s="54"/>
      <c r="J8" s="37"/>
      <c r="K8" s="439"/>
      <c r="L8" s="440"/>
      <c r="M8" s="405"/>
    </row>
    <row r="9" spans="1:16">
      <c r="A9" s="469"/>
      <c r="B9" s="470"/>
      <c r="C9" s="470"/>
      <c r="D9" s="470"/>
      <c r="E9" s="471"/>
      <c r="F9" s="439"/>
      <c r="G9" s="440"/>
      <c r="H9" s="380"/>
      <c r="I9" s="54"/>
      <c r="J9" s="37"/>
      <c r="K9" s="439"/>
      <c r="L9" s="440"/>
      <c r="M9" s="405"/>
    </row>
    <row r="10" spans="1:16">
      <c r="A10" s="469"/>
      <c r="B10" s="470"/>
      <c r="C10" s="470"/>
      <c r="D10" s="470"/>
      <c r="E10" s="471"/>
      <c r="F10" s="439"/>
      <c r="G10" s="440"/>
      <c r="H10" s="380"/>
      <c r="I10" s="54"/>
      <c r="J10" s="37"/>
      <c r="K10" s="439"/>
      <c r="L10" s="440"/>
      <c r="M10" s="405"/>
    </row>
    <row r="11" spans="1:16">
      <c r="A11" s="469"/>
      <c r="B11" s="470"/>
      <c r="C11" s="470"/>
      <c r="D11" s="470"/>
      <c r="E11" s="471"/>
      <c r="F11" s="439"/>
      <c r="G11" s="440"/>
      <c r="H11" s="380"/>
      <c r="I11" s="54"/>
      <c r="J11" s="37"/>
      <c r="K11" s="439"/>
      <c r="L11" s="440"/>
      <c r="M11" s="405"/>
    </row>
    <row r="12" spans="1:16">
      <c r="A12" s="469"/>
      <c r="B12" s="470"/>
      <c r="C12" s="470"/>
      <c r="D12" s="470"/>
      <c r="E12" s="471"/>
      <c r="F12" s="439"/>
      <c r="G12" s="440"/>
      <c r="H12" s="380"/>
      <c r="I12" s="54"/>
      <c r="J12" s="37"/>
      <c r="K12" s="439"/>
      <c r="L12" s="440"/>
      <c r="M12" s="405"/>
    </row>
    <row r="13" spans="1:16">
      <c r="A13" s="469"/>
      <c r="B13" s="470"/>
      <c r="C13" s="470"/>
      <c r="D13" s="470"/>
      <c r="E13" s="471"/>
      <c r="F13" s="439"/>
      <c r="G13" s="440"/>
      <c r="H13" s="380"/>
      <c r="I13" s="54"/>
      <c r="J13" s="37"/>
      <c r="K13" s="439"/>
      <c r="L13" s="440"/>
      <c r="M13" s="405"/>
    </row>
    <row r="14" spans="1:16">
      <c r="A14" s="469"/>
      <c r="B14" s="470"/>
      <c r="C14" s="470"/>
      <c r="D14" s="470"/>
      <c r="E14" s="471"/>
      <c r="F14" s="439"/>
      <c r="G14" s="440"/>
      <c r="H14" s="380"/>
      <c r="I14" s="54"/>
      <c r="J14" s="37"/>
      <c r="K14" s="439"/>
      <c r="L14" s="440"/>
      <c r="M14" s="405"/>
    </row>
    <row r="15" spans="1:16">
      <c r="A15" s="469"/>
      <c r="B15" s="470"/>
      <c r="C15" s="470"/>
      <c r="D15" s="470"/>
      <c r="E15" s="471"/>
      <c r="F15" s="439"/>
      <c r="G15" s="440"/>
      <c r="H15" s="380"/>
      <c r="I15" s="54"/>
      <c r="J15" s="37"/>
      <c r="K15" s="439"/>
      <c r="L15" s="440"/>
      <c r="M15" s="405"/>
    </row>
    <row r="16" spans="1:16">
      <c r="A16" s="469"/>
      <c r="B16" s="470"/>
      <c r="C16" s="470"/>
      <c r="D16" s="470"/>
      <c r="E16" s="471"/>
      <c r="F16" s="439"/>
      <c r="G16" s="440"/>
      <c r="H16" s="380"/>
      <c r="I16" s="54"/>
      <c r="J16" s="37"/>
      <c r="K16" s="439"/>
      <c r="L16" s="440"/>
      <c r="M16" s="405"/>
      <c r="P16">
        <v>657</v>
      </c>
    </row>
    <row r="17" spans="1:13">
      <c r="A17" s="469"/>
      <c r="B17" s="470"/>
      <c r="C17" s="470"/>
      <c r="D17" s="470"/>
      <c r="E17" s="471"/>
      <c r="F17" s="439"/>
      <c r="G17" s="440"/>
      <c r="H17" s="380"/>
      <c r="I17" s="54"/>
      <c r="J17" s="37"/>
      <c r="K17" s="439"/>
      <c r="L17" s="440"/>
      <c r="M17" s="405"/>
    </row>
    <row r="18" spans="1:13">
      <c r="A18" s="472"/>
      <c r="B18" s="473"/>
      <c r="C18" s="473"/>
      <c r="D18" s="473"/>
      <c r="E18" s="474"/>
      <c r="F18" s="439"/>
      <c r="G18" s="440"/>
      <c r="H18" s="380"/>
      <c r="I18" s="54"/>
      <c r="J18" s="37"/>
      <c r="K18" s="439"/>
      <c r="L18" s="440"/>
      <c r="M18" s="405"/>
    </row>
    <row r="19" spans="1:13">
      <c r="A19" s="464" t="s">
        <v>212</v>
      </c>
      <c r="B19" s="465"/>
      <c r="C19" s="465"/>
      <c r="D19" s="465"/>
      <c r="E19" s="465"/>
      <c r="F19" s="465"/>
      <c r="G19" s="465"/>
      <c r="H19" s="465"/>
      <c r="I19" s="465"/>
      <c r="J19" s="465"/>
      <c r="K19" s="465"/>
      <c r="L19" s="465"/>
      <c r="M19" s="409">
        <f>SUM(M7:M18)</f>
        <v>657</v>
      </c>
    </row>
    <row r="20" spans="1:13" ht="18.75" customHeight="1" thickBot="1">
      <c r="A20" s="385"/>
      <c r="B20" s="386"/>
      <c r="C20" s="386"/>
      <c r="D20" s="386"/>
      <c r="E20" s="386"/>
      <c r="F20" s="386"/>
      <c r="G20" s="386"/>
      <c r="H20" s="386"/>
      <c r="I20" s="386"/>
      <c r="J20" s="386"/>
      <c r="K20" s="386"/>
      <c r="L20" s="386"/>
      <c r="M20" s="387"/>
    </row>
    <row r="21" spans="1:13">
      <c r="A21" s="29"/>
      <c r="B21" s="103"/>
      <c r="C21" s="103"/>
      <c r="D21" s="103"/>
      <c r="E21" s="103"/>
      <c r="F21" s="103"/>
      <c r="G21" s="103"/>
      <c r="H21" s="103"/>
      <c r="I21" s="103"/>
      <c r="J21" s="103"/>
      <c r="K21" s="103"/>
      <c r="L21" s="103"/>
      <c r="M21" s="103"/>
    </row>
    <row r="22" spans="1:13" ht="36" customHeight="1"/>
    <row r="23" spans="1:13">
      <c r="A23" s="461" t="s">
        <v>368</v>
      </c>
      <c r="B23" s="461"/>
      <c r="C23" s="461"/>
    </row>
    <row r="24" spans="1:13">
      <c r="A24" s="437" t="s">
        <v>370</v>
      </c>
      <c r="B24" s="437"/>
      <c r="C24" s="437"/>
    </row>
    <row r="25" spans="1:13">
      <c r="A25" s="437" t="s">
        <v>369</v>
      </c>
      <c r="B25" s="437"/>
      <c r="C25" s="437"/>
    </row>
  </sheetData>
  <mergeCells count="38">
    <mergeCell ref="A23:C23"/>
    <mergeCell ref="A24:C24"/>
    <mergeCell ref="A25:C25"/>
    <mergeCell ref="K7:L7"/>
    <mergeCell ref="A19:L19"/>
    <mergeCell ref="A7:E18"/>
    <mergeCell ref="F18:G18"/>
    <mergeCell ref="F7:G7"/>
    <mergeCell ref="F8:G8"/>
    <mergeCell ref="F9:G9"/>
    <mergeCell ref="F10:G10"/>
    <mergeCell ref="F11:G11"/>
    <mergeCell ref="F12:G12"/>
    <mergeCell ref="F13:G13"/>
    <mergeCell ref="F14:G14"/>
    <mergeCell ref="F15:G15"/>
    <mergeCell ref="K3:M3"/>
    <mergeCell ref="A5:M5"/>
    <mergeCell ref="A6:E6"/>
    <mergeCell ref="F6:G6"/>
    <mergeCell ref="H6:I6"/>
    <mergeCell ref="K6:L6"/>
    <mergeCell ref="K18:L18"/>
    <mergeCell ref="F16:G16"/>
    <mergeCell ref="F17:G17"/>
    <mergeCell ref="B2:J2"/>
    <mergeCell ref="K8:L8"/>
    <mergeCell ref="K9:L9"/>
    <mergeCell ref="K10:L10"/>
    <mergeCell ref="K11:L11"/>
    <mergeCell ref="K12:L12"/>
    <mergeCell ref="K13:L13"/>
    <mergeCell ref="K14:L14"/>
    <mergeCell ref="K15:L15"/>
    <mergeCell ref="K16:L16"/>
    <mergeCell ref="K17:L17"/>
    <mergeCell ref="K2:M2"/>
    <mergeCell ref="B3:J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25"/>
  <sheetViews>
    <sheetView topLeftCell="A2" workbookViewId="0">
      <selection activeCell="F16" sqref="F16:G16"/>
    </sheetView>
  </sheetViews>
  <sheetFormatPr baseColWidth="10" defaultRowHeight="15"/>
  <cols>
    <col min="1" max="1" width="20.28515625" customWidth="1"/>
    <col min="5" max="5" width="12.85546875" customWidth="1"/>
    <col min="6" max="6" width="16.140625" customWidth="1"/>
    <col min="7" max="7" width="4.140625" customWidth="1"/>
    <col min="8" max="9" width="0" hidden="1" customWidth="1"/>
    <col min="10" max="10" width="14.42578125" customWidth="1"/>
    <col min="11" max="11" width="6.7109375" customWidth="1"/>
    <col min="12" max="12" width="7.42578125" customWidth="1"/>
    <col min="13" max="13" width="15.42578125" bestFit="1" customWidth="1"/>
    <col min="14" max="14" width="4.28515625" customWidth="1"/>
    <col min="15" max="15" width="0" hidden="1" customWidth="1"/>
    <col min="16" max="16" width="11.7109375" bestFit="1" customWidth="1"/>
    <col min="17" max="17" width="14.5703125" bestFit="1" customWidth="1"/>
    <col min="20" max="20" width="14.5703125" bestFit="1" customWidth="1"/>
  </cols>
  <sheetData>
    <row r="1" spans="1:13" ht="15" customHeight="1">
      <c r="A1" s="32" t="s">
        <v>42</v>
      </c>
      <c r="B1" s="441" t="s">
        <v>43</v>
      </c>
      <c r="C1" s="442"/>
      <c r="D1" s="442"/>
      <c r="E1" s="442"/>
      <c r="F1" s="442"/>
      <c r="G1" s="442"/>
      <c r="H1" s="442"/>
      <c r="I1" s="442"/>
      <c r="J1" s="443"/>
      <c r="K1" s="444" t="s">
        <v>44</v>
      </c>
      <c r="L1" s="445"/>
      <c r="M1" s="446"/>
    </row>
    <row r="2" spans="1:13" ht="53.25" customHeight="1" thickBot="1">
      <c r="A2" s="382">
        <v>1.3</v>
      </c>
      <c r="B2" s="447" t="s">
        <v>91</v>
      </c>
      <c r="C2" s="448"/>
      <c r="D2" s="448"/>
      <c r="E2" s="448"/>
      <c r="F2" s="448"/>
      <c r="G2" s="448"/>
      <c r="H2" s="448"/>
      <c r="I2" s="448"/>
      <c r="J2" s="449"/>
      <c r="K2" s="450" t="s">
        <v>9</v>
      </c>
      <c r="L2" s="451"/>
      <c r="M2" s="452"/>
    </row>
    <row r="3" spans="1:13" ht="7.5" customHeight="1" thickBot="1">
      <c r="A3" s="34"/>
      <c r="B3" s="35"/>
      <c r="C3" s="35"/>
      <c r="D3" s="35"/>
      <c r="E3" s="35"/>
      <c r="F3" s="35"/>
      <c r="G3" s="35"/>
      <c r="H3" s="35"/>
      <c r="I3" s="35"/>
      <c r="J3" s="35"/>
      <c r="K3" s="35"/>
      <c r="L3" s="35"/>
      <c r="M3" s="36"/>
    </row>
    <row r="4" spans="1:13" ht="15.75" thickBot="1">
      <c r="A4" s="453"/>
      <c r="B4" s="454"/>
      <c r="C4" s="454"/>
      <c r="D4" s="454"/>
      <c r="E4" s="454"/>
      <c r="F4" s="454"/>
      <c r="G4" s="454"/>
      <c r="H4" s="454"/>
      <c r="I4" s="454"/>
      <c r="J4" s="454"/>
      <c r="K4" s="454"/>
      <c r="L4" s="454"/>
      <c r="M4" s="455"/>
    </row>
    <row r="5" spans="1:13">
      <c r="A5" s="456" t="s">
        <v>366</v>
      </c>
      <c r="B5" s="457"/>
      <c r="C5" s="457"/>
      <c r="D5" s="457"/>
      <c r="E5" s="458"/>
      <c r="F5" s="475" t="s">
        <v>363</v>
      </c>
      <c r="G5" s="475"/>
      <c r="H5" s="476" t="s">
        <v>47</v>
      </c>
      <c r="I5" s="477"/>
      <c r="J5" s="37" t="s">
        <v>364</v>
      </c>
      <c r="K5" s="476" t="s">
        <v>365</v>
      </c>
      <c r="L5" s="477"/>
      <c r="M5" s="38" t="s">
        <v>212</v>
      </c>
    </row>
    <row r="6" spans="1:13">
      <c r="A6" s="478"/>
      <c r="B6" s="479"/>
      <c r="C6" s="479"/>
      <c r="D6" s="479"/>
      <c r="E6" s="480"/>
      <c r="F6" s="439">
        <v>5</v>
      </c>
      <c r="G6" s="440"/>
      <c r="H6" s="380"/>
      <c r="I6" s="54"/>
      <c r="J6" s="37">
        <v>11</v>
      </c>
      <c r="K6" s="439">
        <v>4.3099999999999996</v>
      </c>
      <c r="L6" s="440"/>
      <c r="M6" s="38">
        <f>F6*J6*K6</f>
        <v>237.04999999999998</v>
      </c>
    </row>
    <row r="7" spans="1:13">
      <c r="A7" s="481"/>
      <c r="B7" s="482"/>
      <c r="C7" s="482"/>
      <c r="D7" s="482"/>
      <c r="E7" s="483"/>
      <c r="F7" s="439">
        <v>7</v>
      </c>
      <c r="G7" s="440"/>
      <c r="H7" s="380"/>
      <c r="I7" s="54"/>
      <c r="J7" s="37">
        <v>5</v>
      </c>
      <c r="K7" s="439">
        <v>4.78</v>
      </c>
      <c r="L7" s="440"/>
      <c r="M7" s="38">
        <f t="shared" ref="M7:M14" si="0">F7*J7*K7</f>
        <v>167.3</v>
      </c>
    </row>
    <row r="8" spans="1:13">
      <c r="A8" s="481"/>
      <c r="B8" s="482"/>
      <c r="C8" s="482"/>
      <c r="D8" s="482"/>
      <c r="E8" s="483"/>
      <c r="F8" s="439">
        <v>4</v>
      </c>
      <c r="G8" s="440"/>
      <c r="H8" s="380"/>
      <c r="I8" s="54"/>
      <c r="J8" s="37">
        <v>4</v>
      </c>
      <c r="K8" s="439">
        <v>8.33</v>
      </c>
      <c r="L8" s="440"/>
      <c r="M8" s="38">
        <f t="shared" si="0"/>
        <v>133.28</v>
      </c>
    </row>
    <row r="9" spans="1:13">
      <c r="A9" s="481"/>
      <c r="B9" s="482"/>
      <c r="C9" s="482"/>
      <c r="D9" s="482"/>
      <c r="E9" s="483"/>
      <c r="F9" s="439">
        <v>5</v>
      </c>
      <c r="G9" s="440"/>
      <c r="H9" s="380"/>
      <c r="I9" s="54"/>
      <c r="J9" s="37">
        <v>7</v>
      </c>
      <c r="K9" s="439">
        <v>4.8</v>
      </c>
      <c r="L9" s="440"/>
      <c r="M9" s="38">
        <f t="shared" si="0"/>
        <v>168</v>
      </c>
    </row>
    <row r="10" spans="1:13">
      <c r="A10" s="481"/>
      <c r="B10" s="482"/>
      <c r="C10" s="482"/>
      <c r="D10" s="482"/>
      <c r="E10" s="483"/>
      <c r="F10" s="439">
        <v>6</v>
      </c>
      <c r="G10" s="440"/>
      <c r="H10" s="380"/>
      <c r="I10" s="54"/>
      <c r="J10" s="37">
        <v>17</v>
      </c>
      <c r="K10" s="439">
        <v>6.45</v>
      </c>
      <c r="L10" s="440"/>
      <c r="M10" s="38">
        <f t="shared" si="0"/>
        <v>657.9</v>
      </c>
    </row>
    <row r="11" spans="1:13">
      <c r="A11" s="481"/>
      <c r="B11" s="482"/>
      <c r="C11" s="482"/>
      <c r="D11" s="482"/>
      <c r="E11" s="483"/>
      <c r="F11" s="439">
        <v>7</v>
      </c>
      <c r="G11" s="440"/>
      <c r="H11" s="380"/>
      <c r="I11" s="54"/>
      <c r="J11" s="37">
        <v>11</v>
      </c>
      <c r="K11" s="439">
        <v>5.6</v>
      </c>
      <c r="L11" s="440"/>
      <c r="M11" s="38">
        <f t="shared" si="0"/>
        <v>431.2</v>
      </c>
    </row>
    <row r="12" spans="1:13">
      <c r="A12" s="481"/>
      <c r="B12" s="482"/>
      <c r="C12" s="482"/>
      <c r="D12" s="482"/>
      <c r="E12" s="483"/>
      <c r="F12" s="439">
        <v>5</v>
      </c>
      <c r="G12" s="440"/>
      <c r="H12" s="380"/>
      <c r="I12" s="54"/>
      <c r="J12" s="37">
        <v>10</v>
      </c>
      <c r="K12" s="439">
        <v>4.38</v>
      </c>
      <c r="L12" s="440"/>
      <c r="M12" s="38">
        <f t="shared" si="0"/>
        <v>219</v>
      </c>
    </row>
    <row r="13" spans="1:13">
      <c r="A13" s="481"/>
      <c r="B13" s="482"/>
      <c r="C13" s="482"/>
      <c r="D13" s="482"/>
      <c r="E13" s="483"/>
      <c r="F13" s="439">
        <v>5</v>
      </c>
      <c r="G13" s="440"/>
      <c r="H13" s="380"/>
      <c r="I13" s="54"/>
      <c r="J13" s="37">
        <v>8</v>
      </c>
      <c r="K13" s="439">
        <v>3.48</v>
      </c>
      <c r="L13" s="440"/>
      <c r="M13" s="38">
        <f t="shared" si="0"/>
        <v>139.19999999999999</v>
      </c>
    </row>
    <row r="14" spans="1:13">
      <c r="A14" s="481"/>
      <c r="B14" s="482"/>
      <c r="C14" s="482"/>
      <c r="D14" s="482"/>
      <c r="E14" s="483"/>
      <c r="F14" s="439">
        <v>6</v>
      </c>
      <c r="G14" s="440"/>
      <c r="H14" s="380"/>
      <c r="I14" s="54"/>
      <c r="J14" s="37">
        <v>9</v>
      </c>
      <c r="K14" s="439">
        <v>5.81</v>
      </c>
      <c r="L14" s="440"/>
      <c r="M14" s="38">
        <f t="shared" si="0"/>
        <v>313.73999999999995</v>
      </c>
    </row>
    <row r="15" spans="1:13">
      <c r="A15" s="481"/>
      <c r="B15" s="482"/>
      <c r="C15" s="482"/>
      <c r="D15" s="482"/>
      <c r="E15" s="483"/>
      <c r="F15" s="439"/>
      <c r="G15" s="440"/>
      <c r="H15" s="380"/>
      <c r="I15" s="54"/>
      <c r="J15" s="37"/>
      <c r="K15" s="439"/>
      <c r="L15" s="440"/>
      <c r="M15" s="38"/>
    </row>
    <row r="16" spans="1:13">
      <c r="A16" s="481"/>
      <c r="B16" s="482"/>
      <c r="C16" s="482"/>
      <c r="D16" s="482"/>
      <c r="E16" s="483"/>
      <c r="F16" s="439"/>
      <c r="G16" s="440"/>
      <c r="H16" s="380"/>
      <c r="I16" s="54"/>
      <c r="J16" s="37"/>
      <c r="K16" s="439"/>
      <c r="L16" s="440"/>
      <c r="M16" s="38"/>
    </row>
    <row r="17" spans="1:15">
      <c r="A17" s="481"/>
      <c r="B17" s="482"/>
      <c r="C17" s="482"/>
      <c r="D17" s="482"/>
      <c r="E17" s="483"/>
      <c r="F17" s="439"/>
      <c r="G17" s="440"/>
      <c r="H17" s="380"/>
      <c r="I17" s="54"/>
      <c r="J17" s="37"/>
      <c r="K17" s="439"/>
      <c r="L17" s="440"/>
      <c r="M17" s="38"/>
    </row>
    <row r="18" spans="1:15">
      <c r="A18" s="484"/>
      <c r="B18" s="485"/>
      <c r="C18" s="485"/>
      <c r="D18" s="485"/>
      <c r="E18" s="477"/>
      <c r="F18" s="439"/>
      <c r="G18" s="440"/>
      <c r="H18" s="380"/>
      <c r="I18" s="54"/>
      <c r="J18" s="37"/>
      <c r="K18" s="439"/>
      <c r="L18" s="440"/>
      <c r="M18" s="38"/>
    </row>
    <row r="19" spans="1:15" ht="15.75" thickBot="1">
      <c r="A19" s="486"/>
      <c r="B19" s="487"/>
      <c r="C19" s="487"/>
      <c r="D19" s="487"/>
      <c r="E19" s="488"/>
      <c r="F19" s="489"/>
      <c r="G19" s="489"/>
      <c r="H19" s="490"/>
      <c r="I19" s="490"/>
      <c r="J19" s="388"/>
      <c r="K19" s="494"/>
      <c r="L19" s="494"/>
      <c r="M19" s="406"/>
      <c r="O19" s="45"/>
    </row>
    <row r="20" spans="1:15" ht="15.75" thickBot="1">
      <c r="A20" s="491" t="s">
        <v>31</v>
      </c>
      <c r="B20" s="492"/>
      <c r="C20" s="492"/>
      <c r="D20" s="492"/>
      <c r="E20" s="492"/>
      <c r="F20" s="492"/>
      <c r="G20" s="492"/>
      <c r="H20" s="492"/>
      <c r="I20" s="492"/>
      <c r="J20" s="492"/>
      <c r="K20" s="492"/>
      <c r="L20" s="493"/>
      <c r="M20" s="407">
        <f>ROUND(SUM(M6:M16),1)</f>
        <v>2466.6999999999998</v>
      </c>
    </row>
    <row r="21" spans="1:15">
      <c r="A21" s="29"/>
      <c r="B21" s="103"/>
      <c r="C21" s="103"/>
      <c r="D21" s="103"/>
      <c r="E21" s="103"/>
      <c r="F21" s="103"/>
      <c r="G21" s="103"/>
      <c r="H21" s="103"/>
      <c r="I21" s="103"/>
      <c r="J21" s="103"/>
      <c r="K21" s="103"/>
      <c r="L21" s="103"/>
      <c r="M21" s="103"/>
    </row>
    <row r="22" spans="1:15" ht="36.75" customHeight="1"/>
    <row r="23" spans="1:15">
      <c r="A23" s="461" t="s">
        <v>368</v>
      </c>
      <c r="B23" s="461"/>
      <c r="C23" s="461"/>
    </row>
    <row r="24" spans="1:15">
      <c r="A24" s="437" t="s">
        <v>370</v>
      </c>
      <c r="B24" s="437"/>
      <c r="C24" s="437"/>
    </row>
    <row r="25" spans="1:15">
      <c r="A25" s="437" t="s">
        <v>369</v>
      </c>
      <c r="B25" s="437"/>
      <c r="C25" s="437"/>
    </row>
  </sheetData>
  <mergeCells count="44">
    <mergeCell ref="K6:L6"/>
    <mergeCell ref="A23:C23"/>
    <mergeCell ref="A24:C24"/>
    <mergeCell ref="A25:C25"/>
    <mergeCell ref="F15:G15"/>
    <mergeCell ref="F16:G16"/>
    <mergeCell ref="F17:G17"/>
    <mergeCell ref="K18:L18"/>
    <mergeCell ref="K7:L7"/>
    <mergeCell ref="K8:L8"/>
    <mergeCell ref="K9:L9"/>
    <mergeCell ref="K10:L10"/>
    <mergeCell ref="K11:L11"/>
    <mergeCell ref="K12:L12"/>
    <mergeCell ref="K13:L13"/>
    <mergeCell ref="K14:L14"/>
    <mergeCell ref="K15:L15"/>
    <mergeCell ref="K16:L16"/>
    <mergeCell ref="K17:L17"/>
    <mergeCell ref="A20:L20"/>
    <mergeCell ref="K19:L19"/>
    <mergeCell ref="A6:E18"/>
    <mergeCell ref="A19:E19"/>
    <mergeCell ref="F19:G19"/>
    <mergeCell ref="H19:I19"/>
    <mergeCell ref="F18:G18"/>
    <mergeCell ref="F7:G7"/>
    <mergeCell ref="F8:G8"/>
    <mergeCell ref="F9:G9"/>
    <mergeCell ref="F10:G10"/>
    <mergeCell ref="F11:G11"/>
    <mergeCell ref="F12:G12"/>
    <mergeCell ref="F13:G13"/>
    <mergeCell ref="F14:G14"/>
    <mergeCell ref="F6:G6"/>
    <mergeCell ref="B1:J1"/>
    <mergeCell ref="K1:M1"/>
    <mergeCell ref="K2:M2"/>
    <mergeCell ref="A4:M4"/>
    <mergeCell ref="A5:E5"/>
    <mergeCell ref="F5:G5"/>
    <mergeCell ref="H5:I5"/>
    <mergeCell ref="K5:L5"/>
    <mergeCell ref="B2:J2"/>
  </mergeCells>
  <pageMargins left="0.7" right="0.7" top="0.75" bottom="0.75" header="0.3" footer="0.3"/>
  <pageSetup paperSize="9" scale="9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Q25"/>
  <sheetViews>
    <sheetView workbookViewId="0">
      <selection activeCell="P13" sqref="P13"/>
    </sheetView>
  </sheetViews>
  <sheetFormatPr baseColWidth="10" defaultRowHeight="15"/>
  <cols>
    <col min="1" max="1" width="20.28515625" customWidth="1"/>
    <col min="5" max="5" width="12.5703125" bestFit="1" customWidth="1"/>
    <col min="6" max="6" width="17.85546875" customWidth="1"/>
    <col min="7" max="7" width="1.85546875" customWidth="1"/>
    <col min="8" max="9" width="0" hidden="1" customWidth="1"/>
    <col min="10" max="10" width="14.42578125" customWidth="1"/>
    <col min="11" max="11" width="6.7109375" customWidth="1"/>
    <col min="12" max="12" width="7.42578125" customWidth="1"/>
    <col min="13" max="13" width="15.42578125" bestFit="1" customWidth="1"/>
    <col min="14" max="14" width="1.7109375" customWidth="1"/>
    <col min="15" max="15" width="0" hidden="1" customWidth="1"/>
    <col min="17" max="17" width="14.5703125" bestFit="1" customWidth="1"/>
    <col min="20" max="20" width="14.5703125" bestFit="1" customWidth="1"/>
  </cols>
  <sheetData>
    <row r="1" spans="1:17" ht="6.75" customHeight="1" thickBot="1">
      <c r="A1" s="29"/>
      <c r="B1" s="30"/>
      <c r="C1" s="30"/>
      <c r="D1" s="30"/>
      <c r="E1" s="30"/>
      <c r="F1" s="30"/>
      <c r="G1" s="30"/>
      <c r="H1" s="30"/>
      <c r="I1" s="30"/>
      <c r="J1" s="30"/>
      <c r="K1" s="30"/>
      <c r="L1" s="30"/>
      <c r="M1" s="31"/>
    </row>
    <row r="2" spans="1:17" ht="15" customHeight="1">
      <c r="A2" s="32" t="s">
        <v>42</v>
      </c>
      <c r="B2" s="441" t="s">
        <v>43</v>
      </c>
      <c r="C2" s="442"/>
      <c r="D2" s="442"/>
      <c r="E2" s="442"/>
      <c r="F2" s="442"/>
      <c r="G2" s="442"/>
      <c r="H2" s="442"/>
      <c r="I2" s="442"/>
      <c r="J2" s="443"/>
      <c r="K2" s="444" t="s">
        <v>44</v>
      </c>
      <c r="L2" s="445"/>
      <c r="M2" s="446"/>
    </row>
    <row r="3" spans="1:17" ht="59.25" customHeight="1" thickBot="1">
      <c r="A3" s="382">
        <v>3</v>
      </c>
      <c r="B3" s="447" t="s">
        <v>373</v>
      </c>
      <c r="C3" s="448"/>
      <c r="D3" s="448"/>
      <c r="E3" s="448"/>
      <c r="F3" s="448"/>
      <c r="G3" s="448"/>
      <c r="H3" s="448"/>
      <c r="I3" s="448"/>
      <c r="J3" s="449"/>
      <c r="K3" s="450" t="s">
        <v>9</v>
      </c>
      <c r="L3" s="451"/>
      <c r="M3" s="452"/>
    </row>
    <row r="4" spans="1:17" ht="7.5" customHeight="1" thickBot="1">
      <c r="A4" s="34"/>
      <c r="B4" s="35"/>
      <c r="C4" s="35"/>
      <c r="D4" s="35"/>
      <c r="E4" s="35"/>
      <c r="F4" s="35"/>
      <c r="G4" s="35"/>
      <c r="H4" s="35"/>
      <c r="I4" s="35"/>
      <c r="J4" s="35"/>
      <c r="K4" s="35"/>
      <c r="L4" s="35"/>
      <c r="M4" s="36"/>
    </row>
    <row r="5" spans="1:17" ht="15.75" thickBot="1">
      <c r="A5" s="453"/>
      <c r="B5" s="454"/>
      <c r="C5" s="454"/>
      <c r="D5" s="454"/>
      <c r="E5" s="454"/>
      <c r="F5" s="454"/>
      <c r="G5" s="454"/>
      <c r="H5" s="454"/>
      <c r="I5" s="454"/>
      <c r="J5" s="454"/>
      <c r="K5" s="454"/>
      <c r="L5" s="454"/>
      <c r="M5" s="455"/>
    </row>
    <row r="6" spans="1:17">
      <c r="A6" s="456" t="s">
        <v>366</v>
      </c>
      <c r="B6" s="457"/>
      <c r="C6" s="457"/>
      <c r="D6" s="457"/>
      <c r="E6" s="458"/>
      <c r="F6" s="475" t="s">
        <v>363</v>
      </c>
      <c r="G6" s="475"/>
      <c r="H6" s="476" t="s">
        <v>47</v>
      </c>
      <c r="I6" s="477"/>
      <c r="J6" s="37" t="s">
        <v>364</v>
      </c>
      <c r="K6" s="476" t="s">
        <v>365</v>
      </c>
      <c r="L6" s="477"/>
      <c r="M6" s="38" t="s">
        <v>212</v>
      </c>
    </row>
    <row r="7" spans="1:17">
      <c r="A7" s="466"/>
      <c r="B7" s="467"/>
      <c r="C7" s="467"/>
      <c r="D7" s="467"/>
      <c r="E7" s="468"/>
      <c r="F7" s="495">
        <v>6.1</v>
      </c>
      <c r="G7" s="495"/>
      <c r="H7" s="380"/>
      <c r="I7" s="54"/>
      <c r="J7" s="37">
        <v>10.1</v>
      </c>
      <c r="K7" s="499">
        <v>2.4</v>
      </c>
      <c r="L7" s="500"/>
      <c r="M7" s="38">
        <f>F7*J7*K7</f>
        <v>147.86399999999998</v>
      </c>
    </row>
    <row r="8" spans="1:17">
      <c r="A8" s="469"/>
      <c r="B8" s="470"/>
      <c r="C8" s="470"/>
      <c r="D8" s="470"/>
      <c r="E8" s="471"/>
      <c r="F8" s="495"/>
      <c r="G8" s="495"/>
      <c r="H8" s="380"/>
      <c r="I8" s="54"/>
      <c r="J8" s="37"/>
      <c r="K8" s="501"/>
      <c r="L8" s="502"/>
      <c r="M8" s="38"/>
    </row>
    <row r="9" spans="1:17">
      <c r="A9" s="469"/>
      <c r="B9" s="470"/>
      <c r="C9" s="470"/>
      <c r="D9" s="470"/>
      <c r="E9" s="471"/>
      <c r="F9" s="495"/>
      <c r="G9" s="495"/>
      <c r="H9" s="380"/>
      <c r="I9" s="54"/>
      <c r="J9" s="37"/>
      <c r="K9" s="501"/>
      <c r="L9" s="502"/>
      <c r="M9" s="38"/>
    </row>
    <row r="10" spans="1:17">
      <c r="A10" s="469"/>
      <c r="B10" s="470"/>
      <c r="C10" s="470"/>
      <c r="D10" s="470"/>
      <c r="E10" s="471"/>
      <c r="F10" s="495"/>
      <c r="G10" s="495"/>
      <c r="H10" s="380"/>
      <c r="I10" s="54"/>
      <c r="J10" s="37"/>
      <c r="K10" s="501"/>
      <c r="L10" s="502"/>
      <c r="M10" s="38"/>
    </row>
    <row r="11" spans="1:17">
      <c r="A11" s="469"/>
      <c r="B11" s="470"/>
      <c r="C11" s="470"/>
      <c r="D11" s="470"/>
      <c r="E11" s="471"/>
      <c r="F11" s="495"/>
      <c r="G11" s="495"/>
      <c r="H11" s="380"/>
      <c r="I11" s="54"/>
      <c r="J11" s="37"/>
      <c r="K11" s="501"/>
      <c r="L11" s="502"/>
      <c r="M11" s="38"/>
    </row>
    <row r="12" spans="1:17">
      <c r="A12" s="469"/>
      <c r="B12" s="470"/>
      <c r="C12" s="470"/>
      <c r="D12" s="470"/>
      <c r="E12" s="471"/>
      <c r="F12" s="495"/>
      <c r="G12" s="495"/>
      <c r="H12" s="380"/>
      <c r="I12" s="54"/>
      <c r="J12" s="37"/>
      <c r="K12" s="501"/>
      <c r="L12" s="502"/>
      <c r="M12" s="38"/>
    </row>
    <row r="13" spans="1:17">
      <c r="A13" s="469"/>
      <c r="B13" s="470"/>
      <c r="C13" s="470"/>
      <c r="D13" s="470"/>
      <c r="E13" s="471"/>
      <c r="F13" s="495"/>
      <c r="G13" s="495"/>
      <c r="H13" s="380"/>
      <c r="I13" s="54"/>
      <c r="J13" s="37"/>
      <c r="K13" s="501"/>
      <c r="L13" s="502"/>
      <c r="M13" s="38"/>
    </row>
    <row r="14" spans="1:17">
      <c r="A14" s="469"/>
      <c r="B14" s="470"/>
      <c r="C14" s="470"/>
      <c r="D14" s="470"/>
      <c r="E14" s="471"/>
      <c r="F14" s="495"/>
      <c r="G14" s="495"/>
      <c r="H14" s="380"/>
      <c r="I14" s="54"/>
      <c r="J14" s="37"/>
      <c r="K14" s="501"/>
      <c r="L14" s="502"/>
      <c r="M14" s="38"/>
    </row>
    <row r="15" spans="1:17">
      <c r="A15" s="469"/>
      <c r="B15" s="470"/>
      <c r="C15" s="470"/>
      <c r="D15" s="470"/>
      <c r="E15" s="471"/>
      <c r="F15" s="495"/>
      <c r="G15" s="495"/>
      <c r="H15" s="380"/>
      <c r="I15" s="54"/>
      <c r="J15" s="37"/>
      <c r="K15" s="501"/>
      <c r="L15" s="502"/>
      <c r="M15" s="38"/>
    </row>
    <row r="16" spans="1:17">
      <c r="A16" s="469"/>
      <c r="B16" s="470"/>
      <c r="C16" s="470"/>
      <c r="D16" s="470"/>
      <c r="E16" s="471"/>
      <c r="F16" s="495"/>
      <c r="G16" s="495"/>
      <c r="H16" s="380"/>
      <c r="I16" s="54"/>
      <c r="J16" s="37"/>
      <c r="K16" s="501"/>
      <c r="L16" s="502"/>
      <c r="M16" s="38"/>
      <c r="Q16" s="416"/>
    </row>
    <row r="17" spans="1:15">
      <c r="A17" s="469"/>
      <c r="B17" s="470"/>
      <c r="C17" s="470"/>
      <c r="D17" s="470"/>
      <c r="E17" s="471"/>
      <c r="F17" s="495"/>
      <c r="G17" s="495"/>
      <c r="H17" s="380"/>
      <c r="I17" s="54"/>
      <c r="J17" s="37"/>
      <c r="K17" s="501"/>
      <c r="L17" s="502"/>
      <c r="M17" s="38"/>
    </row>
    <row r="18" spans="1:15">
      <c r="A18" s="469"/>
      <c r="B18" s="470"/>
      <c r="C18" s="470"/>
      <c r="D18" s="470"/>
      <c r="E18" s="471"/>
      <c r="F18" s="495"/>
      <c r="G18" s="495"/>
      <c r="H18" s="39"/>
      <c r="I18" s="40"/>
      <c r="J18" s="41"/>
      <c r="K18" s="501"/>
      <c r="L18" s="502"/>
      <c r="M18" s="104"/>
      <c r="O18" s="43"/>
    </row>
    <row r="19" spans="1:15" ht="15.75" thickBot="1">
      <c r="A19" s="496"/>
      <c r="B19" s="497"/>
      <c r="C19" s="497"/>
      <c r="D19" s="497"/>
      <c r="E19" s="498"/>
      <c r="F19" s="508"/>
      <c r="G19" s="508"/>
      <c r="H19" s="509"/>
      <c r="I19" s="510"/>
      <c r="J19" s="44"/>
      <c r="K19" s="503"/>
      <c r="L19" s="504"/>
      <c r="M19" s="42"/>
      <c r="O19" s="45"/>
    </row>
    <row r="20" spans="1:15" ht="15.75" thickBot="1">
      <c r="A20" s="505" t="s">
        <v>31</v>
      </c>
      <c r="B20" s="506"/>
      <c r="C20" s="506"/>
      <c r="D20" s="506"/>
      <c r="E20" s="506"/>
      <c r="F20" s="506"/>
      <c r="G20" s="506"/>
      <c r="H20" s="506"/>
      <c r="I20" s="506"/>
      <c r="J20" s="506"/>
      <c r="K20" s="506"/>
      <c r="L20" s="507"/>
      <c r="M20" s="417">
        <f>SUM(M7:M19)</f>
        <v>147.86399999999998</v>
      </c>
    </row>
    <row r="22" spans="1:15" ht="36.75" customHeight="1"/>
    <row r="23" spans="1:15">
      <c r="A23" s="461" t="s">
        <v>368</v>
      </c>
      <c r="B23" s="461"/>
      <c r="C23" s="461"/>
    </row>
    <row r="24" spans="1:15">
      <c r="A24" s="437" t="s">
        <v>370</v>
      </c>
      <c r="B24" s="437"/>
      <c r="C24" s="437"/>
    </row>
    <row r="25" spans="1:15">
      <c r="A25" s="437" t="s">
        <v>369</v>
      </c>
      <c r="B25" s="437"/>
      <c r="C25" s="437"/>
    </row>
  </sheetData>
  <mergeCells count="41">
    <mergeCell ref="A23:C23"/>
    <mergeCell ref="A24:C24"/>
    <mergeCell ref="A25:C25"/>
    <mergeCell ref="F19:G19"/>
    <mergeCell ref="H19:I19"/>
    <mergeCell ref="A20:L20"/>
    <mergeCell ref="A6:E6"/>
    <mergeCell ref="F6:G6"/>
    <mergeCell ref="H6:I6"/>
    <mergeCell ref="K6:L6"/>
    <mergeCell ref="F18:G18"/>
    <mergeCell ref="K18:L18"/>
    <mergeCell ref="F15:G15"/>
    <mergeCell ref="F16:G16"/>
    <mergeCell ref="F7:G7"/>
    <mergeCell ref="F8:G8"/>
    <mergeCell ref="F9:G9"/>
    <mergeCell ref="F10:G10"/>
    <mergeCell ref="F13:G13"/>
    <mergeCell ref="F14:G14"/>
    <mergeCell ref="B2:J2"/>
    <mergeCell ref="K2:M2"/>
    <mergeCell ref="B3:J3"/>
    <mergeCell ref="K3:M3"/>
    <mergeCell ref="A5:M5"/>
    <mergeCell ref="F11:G11"/>
    <mergeCell ref="F17:G17"/>
    <mergeCell ref="A7:E19"/>
    <mergeCell ref="K7:L7"/>
    <mergeCell ref="K8:L8"/>
    <mergeCell ref="K9:L9"/>
    <mergeCell ref="K10:L10"/>
    <mergeCell ref="K11:L11"/>
    <mergeCell ref="K12:L12"/>
    <mergeCell ref="K13:L13"/>
    <mergeCell ref="K14:L14"/>
    <mergeCell ref="K15:L15"/>
    <mergeCell ref="K16:L16"/>
    <mergeCell ref="K17:L17"/>
    <mergeCell ref="F12:G12"/>
    <mergeCell ref="K19:L19"/>
  </mergeCells>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24"/>
  <sheetViews>
    <sheetView workbookViewId="0">
      <selection activeCell="R8" sqref="R8"/>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6" max="16" width="12.7109375" bestFit="1" customWidth="1"/>
    <col min="17" max="17" width="14.5703125" bestFit="1" customWidth="1"/>
    <col min="20" max="20" width="14.5703125" bestFit="1" customWidth="1"/>
  </cols>
  <sheetData>
    <row r="1" spans="1:13" ht="15" customHeight="1">
      <c r="A1" s="32" t="s">
        <v>42</v>
      </c>
      <c r="B1" s="441" t="s">
        <v>43</v>
      </c>
      <c r="C1" s="442"/>
      <c r="D1" s="442"/>
      <c r="E1" s="442"/>
      <c r="F1" s="442"/>
      <c r="G1" s="442"/>
      <c r="H1" s="442"/>
      <c r="I1" s="442"/>
      <c r="J1" s="443"/>
      <c r="K1" s="444" t="s">
        <v>44</v>
      </c>
      <c r="L1" s="445"/>
      <c r="M1" s="446"/>
    </row>
    <row r="2" spans="1:13" ht="39" customHeight="1" thickBot="1">
      <c r="A2" s="382">
        <v>4</v>
      </c>
      <c r="B2" s="447" t="s">
        <v>93</v>
      </c>
      <c r="C2" s="448"/>
      <c r="D2" s="448"/>
      <c r="E2" s="448"/>
      <c r="F2" s="448"/>
      <c r="G2" s="448"/>
      <c r="H2" s="448"/>
      <c r="I2" s="448"/>
      <c r="J2" s="449"/>
      <c r="K2" s="450" t="s">
        <v>57</v>
      </c>
      <c r="L2" s="451"/>
      <c r="M2" s="452"/>
    </row>
    <row r="3" spans="1:13" ht="7.5" customHeight="1" thickBot="1">
      <c r="A3" s="34"/>
      <c r="B3" s="35"/>
      <c r="C3" s="35"/>
      <c r="D3" s="35"/>
      <c r="E3" s="35"/>
      <c r="F3" s="35"/>
      <c r="G3" s="35"/>
      <c r="H3" s="35"/>
      <c r="I3" s="35"/>
      <c r="J3" s="35"/>
      <c r="K3" s="35"/>
      <c r="L3" s="35"/>
      <c r="M3" s="36"/>
    </row>
    <row r="4" spans="1:13" ht="15.75" thickBot="1">
      <c r="A4" s="453"/>
      <c r="B4" s="454"/>
      <c r="C4" s="454"/>
      <c r="D4" s="454"/>
      <c r="E4" s="454"/>
      <c r="F4" s="454"/>
      <c r="G4" s="454"/>
      <c r="H4" s="454"/>
      <c r="I4" s="454"/>
      <c r="J4" s="454"/>
      <c r="K4" s="454"/>
      <c r="L4" s="454"/>
      <c r="M4" s="455"/>
    </row>
    <row r="5" spans="1:13">
      <c r="A5" s="456" t="s">
        <v>366</v>
      </c>
      <c r="B5" s="457"/>
      <c r="C5" s="457"/>
      <c r="D5" s="457"/>
      <c r="E5" s="458"/>
      <c r="F5" s="459" t="s">
        <v>363</v>
      </c>
      <c r="G5" s="459"/>
      <c r="H5" s="460" t="s">
        <v>47</v>
      </c>
      <c r="I5" s="458"/>
      <c r="J5" s="91" t="s">
        <v>364</v>
      </c>
      <c r="K5" s="460" t="s">
        <v>365</v>
      </c>
      <c r="L5" s="458"/>
      <c r="M5" s="383" t="s">
        <v>212</v>
      </c>
    </row>
    <row r="6" spans="1:13">
      <c r="A6" s="466"/>
      <c r="B6" s="467"/>
      <c r="C6" s="467"/>
      <c r="D6" s="467"/>
      <c r="E6" s="468"/>
      <c r="F6" s="439">
        <v>1</v>
      </c>
      <c r="G6" s="440"/>
      <c r="H6" s="380"/>
      <c r="I6" s="54"/>
      <c r="J6" s="37">
        <v>3</v>
      </c>
      <c r="K6" s="439">
        <v>9</v>
      </c>
      <c r="L6" s="440"/>
      <c r="M6" s="38">
        <f>F6*J6*K6</f>
        <v>27</v>
      </c>
    </row>
    <row r="7" spans="1:13">
      <c r="A7" s="469"/>
      <c r="B7" s="470"/>
      <c r="C7" s="470"/>
      <c r="D7" s="470"/>
      <c r="E7" s="471"/>
      <c r="F7" s="439">
        <v>1</v>
      </c>
      <c r="G7" s="440"/>
      <c r="H7" s="380"/>
      <c r="I7" s="54"/>
      <c r="J7" s="37">
        <v>3</v>
      </c>
      <c r="K7" s="439">
        <v>9</v>
      </c>
      <c r="L7" s="440"/>
      <c r="M7" s="38">
        <f t="shared" ref="M7:M11" si="0">F7*J7*K7</f>
        <v>27</v>
      </c>
    </row>
    <row r="8" spans="1:13">
      <c r="A8" s="469"/>
      <c r="B8" s="470"/>
      <c r="C8" s="470"/>
      <c r="D8" s="470"/>
      <c r="E8" s="471"/>
      <c r="F8" s="439">
        <v>1</v>
      </c>
      <c r="G8" s="440"/>
      <c r="H8" s="380"/>
      <c r="I8" s="54"/>
      <c r="J8" s="37">
        <v>2</v>
      </c>
      <c r="K8" s="439">
        <v>9</v>
      </c>
      <c r="L8" s="440"/>
      <c r="M8" s="38">
        <f t="shared" si="0"/>
        <v>18</v>
      </c>
    </row>
    <row r="9" spans="1:13">
      <c r="A9" s="469"/>
      <c r="B9" s="470"/>
      <c r="C9" s="470"/>
      <c r="D9" s="470"/>
      <c r="E9" s="471"/>
      <c r="F9" s="439">
        <v>1</v>
      </c>
      <c r="G9" s="440"/>
      <c r="H9" s="380"/>
      <c r="I9" s="54"/>
      <c r="J9" s="37">
        <v>2</v>
      </c>
      <c r="K9" s="439">
        <v>9</v>
      </c>
      <c r="L9" s="440"/>
      <c r="M9" s="38">
        <f t="shared" si="0"/>
        <v>18</v>
      </c>
    </row>
    <row r="10" spans="1:13">
      <c r="A10" s="469"/>
      <c r="B10" s="470"/>
      <c r="C10" s="470"/>
      <c r="D10" s="470"/>
      <c r="E10" s="471"/>
      <c r="F10" s="439">
        <v>1</v>
      </c>
      <c r="G10" s="440"/>
      <c r="H10" s="380"/>
      <c r="I10" s="54"/>
      <c r="J10" s="37">
        <v>1</v>
      </c>
      <c r="K10" s="439">
        <v>9</v>
      </c>
      <c r="L10" s="440"/>
      <c r="M10" s="38">
        <f t="shared" si="0"/>
        <v>9</v>
      </c>
    </row>
    <row r="11" spans="1:13">
      <c r="A11" s="469"/>
      <c r="B11" s="470"/>
      <c r="C11" s="470"/>
      <c r="D11" s="470"/>
      <c r="E11" s="471"/>
      <c r="F11" s="439">
        <v>1</v>
      </c>
      <c r="G11" s="440"/>
      <c r="H11" s="380"/>
      <c r="I11" s="54"/>
      <c r="J11" s="37">
        <v>1</v>
      </c>
      <c r="K11" s="439">
        <v>9</v>
      </c>
      <c r="L11" s="440"/>
      <c r="M11" s="38">
        <f t="shared" si="0"/>
        <v>9</v>
      </c>
    </row>
    <row r="12" spans="1:13">
      <c r="A12" s="469"/>
      <c r="B12" s="470"/>
      <c r="C12" s="470"/>
      <c r="D12" s="470"/>
      <c r="E12" s="471"/>
      <c r="F12" s="439"/>
      <c r="G12" s="440"/>
      <c r="H12" s="380"/>
      <c r="I12" s="54"/>
      <c r="J12" s="37"/>
      <c r="K12" s="439"/>
      <c r="L12" s="440"/>
      <c r="M12" s="38"/>
    </row>
    <row r="13" spans="1:13">
      <c r="A13" s="469"/>
      <c r="B13" s="470"/>
      <c r="C13" s="470"/>
      <c r="D13" s="470"/>
      <c r="E13" s="471"/>
      <c r="F13" s="439"/>
      <c r="G13" s="440"/>
      <c r="H13" s="380"/>
      <c r="I13" s="54"/>
      <c r="J13" s="37"/>
      <c r="K13" s="439"/>
      <c r="L13" s="440"/>
      <c r="M13" s="38"/>
    </row>
    <row r="14" spans="1:13">
      <c r="A14" s="469"/>
      <c r="B14" s="470"/>
      <c r="C14" s="470"/>
      <c r="D14" s="470"/>
      <c r="E14" s="471"/>
      <c r="F14" s="439"/>
      <c r="G14" s="440"/>
      <c r="H14" s="380"/>
      <c r="I14" s="54"/>
      <c r="J14" s="37"/>
      <c r="K14" s="439"/>
      <c r="L14" s="440"/>
      <c r="M14" s="38"/>
    </row>
    <row r="15" spans="1:13">
      <c r="A15" s="469"/>
      <c r="B15" s="470"/>
      <c r="C15" s="470"/>
      <c r="D15" s="470"/>
      <c r="E15" s="471"/>
      <c r="F15" s="439"/>
      <c r="G15" s="440"/>
      <c r="H15" s="380"/>
      <c r="I15" s="54"/>
      <c r="J15" s="37"/>
      <c r="K15" s="439"/>
      <c r="L15" s="440"/>
      <c r="M15" s="38"/>
    </row>
    <row r="16" spans="1:13">
      <c r="A16" s="469"/>
      <c r="B16" s="470"/>
      <c r="C16" s="470"/>
      <c r="D16" s="470"/>
      <c r="E16" s="471"/>
      <c r="F16" s="439"/>
      <c r="G16" s="440"/>
      <c r="H16" s="380"/>
      <c r="I16" s="54"/>
      <c r="J16" s="37"/>
      <c r="K16" s="439"/>
      <c r="L16" s="440"/>
      <c r="M16" s="38"/>
    </row>
    <row r="17" spans="1:13">
      <c r="A17" s="469"/>
      <c r="B17" s="470"/>
      <c r="C17" s="470"/>
      <c r="D17" s="470"/>
      <c r="E17" s="471"/>
      <c r="F17" s="439"/>
      <c r="G17" s="440"/>
      <c r="H17" s="380"/>
      <c r="I17" s="54"/>
      <c r="J17" s="37"/>
      <c r="K17" s="439"/>
      <c r="L17" s="440"/>
      <c r="M17" s="38"/>
    </row>
    <row r="18" spans="1:13" ht="15.75" thickBot="1">
      <c r="A18" s="496"/>
      <c r="B18" s="497"/>
      <c r="C18" s="497"/>
      <c r="D18" s="497"/>
      <c r="E18" s="498"/>
      <c r="F18" s="439"/>
      <c r="G18" s="440"/>
      <c r="H18" s="380"/>
      <c r="I18" s="54"/>
      <c r="J18" s="37"/>
      <c r="K18" s="439"/>
      <c r="L18" s="440"/>
      <c r="M18" s="38"/>
    </row>
    <row r="19" spans="1:13" ht="15.75" thickBot="1">
      <c r="A19" s="505" t="s">
        <v>31</v>
      </c>
      <c r="B19" s="506"/>
      <c r="C19" s="506"/>
      <c r="D19" s="506"/>
      <c r="E19" s="506"/>
      <c r="F19" s="506"/>
      <c r="G19" s="506"/>
      <c r="H19" s="506"/>
      <c r="I19" s="506"/>
      <c r="J19" s="506"/>
      <c r="K19" s="506"/>
      <c r="L19" s="507"/>
      <c r="M19" s="410">
        <f>SUM(M6:M18)</f>
        <v>108</v>
      </c>
    </row>
    <row r="20" spans="1:13">
      <c r="A20" s="29"/>
      <c r="B20" s="103"/>
      <c r="C20" s="103"/>
      <c r="D20" s="103"/>
      <c r="E20" s="103"/>
      <c r="F20" s="103"/>
      <c r="G20" s="103"/>
      <c r="H20" s="103"/>
      <c r="I20" s="103"/>
      <c r="J20" s="103"/>
      <c r="K20" s="103"/>
      <c r="L20" s="103"/>
      <c r="M20" s="103"/>
    </row>
    <row r="21" spans="1:13" ht="36" customHeight="1"/>
    <row r="22" spans="1:13">
      <c r="A22" s="461" t="s">
        <v>368</v>
      </c>
      <c r="B22" s="461"/>
      <c r="C22" s="461"/>
    </row>
    <row r="23" spans="1:13">
      <c r="A23" s="437" t="s">
        <v>370</v>
      </c>
      <c r="B23" s="437"/>
      <c r="C23" s="437"/>
    </row>
    <row r="24" spans="1:13">
      <c r="A24" s="437" t="s">
        <v>369</v>
      </c>
      <c r="B24" s="437"/>
      <c r="C24" s="437"/>
    </row>
  </sheetData>
  <mergeCells count="40">
    <mergeCell ref="A22:C22"/>
    <mergeCell ref="A23:C23"/>
    <mergeCell ref="A24:C24"/>
    <mergeCell ref="A19:L19"/>
    <mergeCell ref="A6:E18"/>
    <mergeCell ref="K6:L6"/>
    <mergeCell ref="K7:L7"/>
    <mergeCell ref="K8:L8"/>
    <mergeCell ref="K9:L9"/>
    <mergeCell ref="K10:L10"/>
    <mergeCell ref="K11:L11"/>
    <mergeCell ref="K12:L12"/>
    <mergeCell ref="K13:L13"/>
    <mergeCell ref="K14:L14"/>
    <mergeCell ref="K15:L15"/>
    <mergeCell ref="K16:L16"/>
    <mergeCell ref="K17:L17"/>
    <mergeCell ref="K18:L18"/>
    <mergeCell ref="A5:E5"/>
    <mergeCell ref="F5:G5"/>
    <mergeCell ref="H5:I5"/>
    <mergeCell ref="K5:L5"/>
    <mergeCell ref="F6:G6"/>
    <mergeCell ref="F7:G7"/>
    <mergeCell ref="F8:G8"/>
    <mergeCell ref="F9:G9"/>
    <mergeCell ref="F10:G10"/>
    <mergeCell ref="F16:G16"/>
    <mergeCell ref="F17:G17"/>
    <mergeCell ref="F18:G18"/>
    <mergeCell ref="F11:G11"/>
    <mergeCell ref="F12:G12"/>
    <mergeCell ref="F13:G13"/>
    <mergeCell ref="F14:G14"/>
    <mergeCell ref="F15:G15"/>
    <mergeCell ref="B1:J1"/>
    <mergeCell ref="K1:M1"/>
    <mergeCell ref="B2:J2"/>
    <mergeCell ref="K2:M2"/>
    <mergeCell ref="A4:M4"/>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26"/>
  <sheetViews>
    <sheetView topLeftCell="A3" workbookViewId="0">
      <selection activeCell="A2" sqref="A2:M26"/>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6" max="16" width="12.7109375" bestFit="1" customWidth="1"/>
    <col min="17" max="17" width="14.5703125" bestFit="1" customWidth="1"/>
    <col min="20" max="20" width="14.5703125" bestFit="1" customWidth="1"/>
  </cols>
  <sheetData>
    <row r="1" spans="1:13" ht="6.75" customHeight="1" thickBot="1">
      <c r="A1" s="29"/>
      <c r="B1" s="30"/>
      <c r="C1" s="30"/>
      <c r="D1" s="30"/>
      <c r="E1" s="30"/>
      <c r="F1" s="30"/>
      <c r="G1" s="30"/>
      <c r="H1" s="30"/>
      <c r="I1" s="30"/>
      <c r="J1" s="30"/>
      <c r="K1" s="30"/>
      <c r="L1" s="30"/>
      <c r="M1" s="31"/>
    </row>
    <row r="2" spans="1:13" ht="15" customHeight="1">
      <c r="A2" s="32" t="s">
        <v>42</v>
      </c>
      <c r="B2" s="441" t="s">
        <v>43</v>
      </c>
      <c r="C2" s="442"/>
      <c r="D2" s="442"/>
      <c r="E2" s="442"/>
      <c r="F2" s="442"/>
      <c r="G2" s="442"/>
      <c r="H2" s="442"/>
      <c r="I2" s="442"/>
      <c r="J2" s="443"/>
      <c r="K2" s="444" t="s">
        <v>44</v>
      </c>
      <c r="L2" s="445"/>
      <c r="M2" s="446"/>
    </row>
    <row r="3" spans="1:13" ht="42.75" customHeight="1" thickBot="1">
      <c r="A3" s="382">
        <v>5</v>
      </c>
      <c r="B3" s="447" t="s">
        <v>100</v>
      </c>
      <c r="C3" s="448"/>
      <c r="D3" s="448"/>
      <c r="E3" s="448"/>
      <c r="F3" s="448"/>
      <c r="G3" s="448"/>
      <c r="H3" s="448"/>
      <c r="I3" s="448"/>
      <c r="J3" s="449"/>
      <c r="K3" s="450" t="s">
        <v>57</v>
      </c>
      <c r="L3" s="451"/>
      <c r="M3" s="452"/>
    </row>
    <row r="4" spans="1:13" ht="7.5" customHeight="1" thickBot="1">
      <c r="A4" s="34"/>
      <c r="B4" s="35"/>
      <c r="C4" s="35"/>
      <c r="D4" s="35"/>
      <c r="E4" s="35"/>
      <c r="F4" s="35"/>
      <c r="G4" s="35"/>
      <c r="H4" s="35"/>
      <c r="I4" s="35"/>
      <c r="J4" s="35"/>
      <c r="K4" s="35"/>
      <c r="L4" s="35"/>
      <c r="M4" s="36"/>
    </row>
    <row r="5" spans="1:13" ht="15.75" thickBot="1">
      <c r="A5" s="453"/>
      <c r="B5" s="454"/>
      <c r="C5" s="454"/>
      <c r="D5" s="454"/>
      <c r="E5" s="454"/>
      <c r="F5" s="454"/>
      <c r="G5" s="454"/>
      <c r="H5" s="454"/>
      <c r="I5" s="454"/>
      <c r="J5" s="454"/>
      <c r="K5" s="454"/>
      <c r="L5" s="454"/>
      <c r="M5" s="455"/>
    </row>
    <row r="6" spans="1:13">
      <c r="A6" s="456" t="s">
        <v>366</v>
      </c>
      <c r="B6" s="457"/>
      <c r="C6" s="457"/>
      <c r="D6" s="457"/>
      <c r="E6" s="458"/>
      <c r="F6" s="475" t="s">
        <v>364</v>
      </c>
      <c r="G6" s="475"/>
      <c r="H6" s="476" t="s">
        <v>47</v>
      </c>
      <c r="I6" s="477"/>
      <c r="J6" s="37" t="s">
        <v>363</v>
      </c>
      <c r="K6" s="476" t="s">
        <v>365</v>
      </c>
      <c r="L6" s="477"/>
      <c r="M6" s="38" t="s">
        <v>212</v>
      </c>
    </row>
    <row r="7" spans="1:13">
      <c r="A7" s="478"/>
      <c r="B7" s="479"/>
      <c r="C7" s="479"/>
      <c r="D7" s="479"/>
      <c r="E7" s="480"/>
      <c r="F7" s="439">
        <v>9.3000000000000007</v>
      </c>
      <c r="G7" s="440"/>
      <c r="H7" s="380"/>
      <c r="I7" s="54"/>
      <c r="J7" s="37">
        <v>6.3</v>
      </c>
      <c r="K7" s="439">
        <v>3.5</v>
      </c>
      <c r="L7" s="440"/>
      <c r="M7" s="412">
        <f>F7*J7*K7</f>
        <v>205.065</v>
      </c>
    </row>
    <row r="8" spans="1:13">
      <c r="A8" s="481"/>
      <c r="B8" s="482"/>
      <c r="C8" s="482"/>
      <c r="D8" s="482"/>
      <c r="E8" s="483"/>
      <c r="F8" s="439"/>
      <c r="G8" s="440"/>
      <c r="H8" s="380"/>
      <c r="I8" s="54"/>
      <c r="J8" s="37"/>
      <c r="K8" s="439"/>
      <c r="L8" s="440"/>
      <c r="M8" s="38"/>
    </row>
    <row r="9" spans="1:13">
      <c r="A9" s="481"/>
      <c r="B9" s="482"/>
      <c r="C9" s="482"/>
      <c r="D9" s="482"/>
      <c r="E9" s="483"/>
      <c r="F9" s="439"/>
      <c r="G9" s="440"/>
      <c r="H9" s="380"/>
      <c r="I9" s="54"/>
      <c r="J9" s="37"/>
      <c r="K9" s="439"/>
      <c r="L9" s="440"/>
      <c r="M9" s="38"/>
    </row>
    <row r="10" spans="1:13">
      <c r="A10" s="481"/>
      <c r="B10" s="482"/>
      <c r="C10" s="482"/>
      <c r="D10" s="482"/>
      <c r="E10" s="483"/>
      <c r="F10" s="439"/>
      <c r="G10" s="440"/>
      <c r="H10" s="380"/>
      <c r="I10" s="54"/>
      <c r="J10" s="37"/>
      <c r="K10" s="439"/>
      <c r="L10" s="440"/>
      <c r="M10" s="38"/>
    </row>
    <row r="11" spans="1:13">
      <c r="A11" s="481"/>
      <c r="B11" s="482"/>
      <c r="C11" s="482"/>
      <c r="D11" s="482"/>
      <c r="E11" s="483"/>
      <c r="F11" s="439"/>
      <c r="G11" s="440"/>
      <c r="H11" s="380"/>
      <c r="I11" s="54"/>
      <c r="J11" s="37"/>
      <c r="K11" s="439"/>
      <c r="L11" s="440"/>
      <c r="M11" s="38"/>
    </row>
    <row r="12" spans="1:13">
      <c r="A12" s="481"/>
      <c r="B12" s="482"/>
      <c r="C12" s="482"/>
      <c r="D12" s="482"/>
      <c r="E12" s="483"/>
      <c r="F12" s="439"/>
      <c r="G12" s="440"/>
      <c r="H12" s="380"/>
      <c r="I12" s="54"/>
      <c r="J12" s="37"/>
      <c r="K12" s="439"/>
      <c r="L12" s="440"/>
      <c r="M12" s="38"/>
    </row>
    <row r="13" spans="1:13">
      <c r="A13" s="481"/>
      <c r="B13" s="482"/>
      <c r="C13" s="482"/>
      <c r="D13" s="482"/>
      <c r="E13" s="483"/>
      <c r="F13" s="439"/>
      <c r="G13" s="440"/>
      <c r="H13" s="380"/>
      <c r="I13" s="54"/>
      <c r="J13" s="37"/>
      <c r="K13" s="439"/>
      <c r="L13" s="440"/>
      <c r="M13" s="38"/>
    </row>
    <row r="14" spans="1:13">
      <c r="A14" s="481"/>
      <c r="B14" s="482"/>
      <c r="C14" s="482"/>
      <c r="D14" s="482"/>
      <c r="E14" s="483"/>
      <c r="F14" s="439"/>
      <c r="G14" s="440"/>
      <c r="H14" s="380"/>
      <c r="I14" s="54"/>
      <c r="J14" s="37"/>
      <c r="K14" s="439"/>
      <c r="L14" s="440"/>
      <c r="M14" s="38"/>
    </row>
    <row r="15" spans="1:13">
      <c r="A15" s="481"/>
      <c r="B15" s="482"/>
      <c r="C15" s="482"/>
      <c r="D15" s="482"/>
      <c r="E15" s="483"/>
      <c r="F15" s="439"/>
      <c r="G15" s="440"/>
      <c r="H15" s="380"/>
      <c r="I15" s="54"/>
      <c r="J15" s="37"/>
      <c r="K15" s="439"/>
      <c r="L15" s="440"/>
      <c r="M15" s="38"/>
    </row>
    <row r="16" spans="1:13">
      <c r="A16" s="481"/>
      <c r="B16" s="482"/>
      <c r="C16" s="482"/>
      <c r="D16" s="482"/>
      <c r="E16" s="483"/>
      <c r="F16" s="439"/>
      <c r="G16" s="440"/>
      <c r="H16" s="380"/>
      <c r="I16" s="54"/>
      <c r="J16" s="37"/>
      <c r="K16" s="439"/>
      <c r="L16" s="440"/>
      <c r="M16" s="38"/>
    </row>
    <row r="17" spans="1:13">
      <c r="A17" s="481"/>
      <c r="B17" s="482"/>
      <c r="C17" s="482"/>
      <c r="D17" s="482"/>
      <c r="E17" s="483"/>
      <c r="F17" s="439"/>
      <c r="G17" s="440"/>
      <c r="H17" s="380"/>
      <c r="I17" s="54"/>
      <c r="J17" s="37"/>
      <c r="K17" s="439"/>
      <c r="L17" s="440"/>
      <c r="M17" s="38"/>
    </row>
    <row r="18" spans="1:13">
      <c r="A18" s="481"/>
      <c r="B18" s="482"/>
      <c r="C18" s="482"/>
      <c r="D18" s="482"/>
      <c r="E18" s="483"/>
      <c r="F18" s="439"/>
      <c r="G18" s="440"/>
      <c r="H18" s="380"/>
      <c r="I18" s="54"/>
      <c r="J18" s="37"/>
      <c r="K18" s="439"/>
      <c r="L18" s="440"/>
      <c r="M18" s="38"/>
    </row>
    <row r="19" spans="1:13">
      <c r="A19" s="481"/>
      <c r="B19" s="482"/>
      <c r="C19" s="482"/>
      <c r="D19" s="482"/>
      <c r="E19" s="483"/>
      <c r="F19" s="439"/>
      <c r="G19" s="440"/>
      <c r="H19" s="380"/>
      <c r="I19" s="54"/>
      <c r="J19" s="37"/>
      <c r="K19" s="439"/>
      <c r="L19" s="440"/>
      <c r="M19" s="38"/>
    </row>
    <row r="20" spans="1:13" ht="15.75" thickBot="1">
      <c r="A20" s="511"/>
      <c r="B20" s="512"/>
      <c r="C20" s="512"/>
      <c r="D20" s="512"/>
      <c r="E20" s="513"/>
      <c r="F20" s="439"/>
      <c r="G20" s="440"/>
      <c r="H20" s="380"/>
      <c r="I20" s="54"/>
      <c r="J20" s="37"/>
      <c r="K20" s="439"/>
      <c r="L20" s="440"/>
      <c r="M20" s="38"/>
    </row>
    <row r="21" spans="1:13" ht="15.75" thickBot="1">
      <c r="A21" s="505" t="s">
        <v>31</v>
      </c>
      <c r="B21" s="506"/>
      <c r="C21" s="506"/>
      <c r="D21" s="506"/>
      <c r="E21" s="506"/>
      <c r="F21" s="506"/>
      <c r="G21" s="506"/>
      <c r="H21" s="506"/>
      <c r="I21" s="506"/>
      <c r="J21" s="506"/>
      <c r="K21" s="506"/>
      <c r="L21" s="507"/>
      <c r="M21" s="411">
        <f>ROUND(SUM(M7:M20),1)</f>
        <v>205.1</v>
      </c>
    </row>
    <row r="22" spans="1:13">
      <c r="A22" s="29"/>
      <c r="B22" s="103"/>
      <c r="C22" s="103"/>
      <c r="D22" s="103"/>
      <c r="E22" s="103"/>
      <c r="F22" s="103"/>
      <c r="G22" s="103"/>
      <c r="H22" s="103"/>
      <c r="I22" s="103"/>
      <c r="J22" s="103"/>
      <c r="K22" s="103"/>
      <c r="L22" s="103"/>
      <c r="M22" s="103"/>
    </row>
    <row r="23" spans="1:13" ht="36" customHeight="1">
      <c r="A23" s="29"/>
      <c r="B23" s="103"/>
      <c r="C23" s="103"/>
      <c r="D23" s="103"/>
      <c r="E23" s="103"/>
      <c r="F23" s="103"/>
      <c r="G23" s="103"/>
      <c r="H23" s="103"/>
      <c r="I23" s="103"/>
      <c r="J23" s="103"/>
      <c r="K23" s="103"/>
      <c r="L23" s="103"/>
      <c r="M23" s="103"/>
    </row>
    <row r="24" spans="1:13">
      <c r="A24" s="461" t="s">
        <v>368</v>
      </c>
      <c r="B24" s="461"/>
      <c r="C24" s="461"/>
    </row>
    <row r="25" spans="1:13">
      <c r="A25" s="437" t="s">
        <v>370</v>
      </c>
      <c r="B25" s="437"/>
      <c r="C25" s="437"/>
    </row>
    <row r="26" spans="1:13">
      <c r="A26" s="437" t="s">
        <v>369</v>
      </c>
      <c r="B26" s="437"/>
      <c r="C26" s="437"/>
    </row>
  </sheetData>
  <mergeCells count="42">
    <mergeCell ref="A21:L21"/>
    <mergeCell ref="A7:E20"/>
    <mergeCell ref="A24:C24"/>
    <mergeCell ref="A25:C25"/>
    <mergeCell ref="A26:C26"/>
    <mergeCell ref="F20:G20"/>
    <mergeCell ref="F7:G7"/>
    <mergeCell ref="F8:G8"/>
    <mergeCell ref="F9:G9"/>
    <mergeCell ref="F10:G10"/>
    <mergeCell ref="F11:G11"/>
    <mergeCell ref="F12:G12"/>
    <mergeCell ref="F13:G13"/>
    <mergeCell ref="F14:G14"/>
    <mergeCell ref="F15:G15"/>
    <mergeCell ref="F16:G16"/>
    <mergeCell ref="K2:M2"/>
    <mergeCell ref="B3:J3"/>
    <mergeCell ref="K3:M3"/>
    <mergeCell ref="A5:M5"/>
    <mergeCell ref="A6:E6"/>
    <mergeCell ref="F6:G6"/>
    <mergeCell ref="H6:I6"/>
    <mergeCell ref="K6:L6"/>
    <mergeCell ref="B2:J2"/>
    <mergeCell ref="F17:G17"/>
    <mergeCell ref="F18:G18"/>
    <mergeCell ref="F19:G19"/>
    <mergeCell ref="K7:L7"/>
    <mergeCell ref="K8:L8"/>
    <mergeCell ref="K9:L9"/>
    <mergeCell ref="K10:L10"/>
    <mergeCell ref="K11:L11"/>
    <mergeCell ref="K17:L17"/>
    <mergeCell ref="K18:L18"/>
    <mergeCell ref="K19:L19"/>
    <mergeCell ref="K20:L20"/>
    <mergeCell ref="K12:L12"/>
    <mergeCell ref="K13:L13"/>
    <mergeCell ref="K14:L14"/>
    <mergeCell ref="K15:L15"/>
    <mergeCell ref="K16:L16"/>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26"/>
  <sheetViews>
    <sheetView workbookViewId="0">
      <selection activeCell="Q9" sqref="Q9"/>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6" max="16" width="11.7109375" bestFit="1" customWidth="1"/>
    <col min="17" max="17" width="14.5703125" bestFit="1" customWidth="1"/>
    <col min="20" max="20" width="14.5703125" bestFit="1" customWidth="1"/>
  </cols>
  <sheetData>
    <row r="1" spans="1:13" ht="6.75" customHeight="1" thickBot="1">
      <c r="A1" s="29"/>
      <c r="B1" s="30"/>
      <c r="C1" s="30"/>
      <c r="D1" s="30"/>
      <c r="E1" s="30"/>
      <c r="F1" s="30"/>
      <c r="G1" s="30"/>
      <c r="H1" s="30"/>
      <c r="I1" s="30"/>
      <c r="J1" s="30"/>
      <c r="K1" s="30"/>
      <c r="L1" s="30"/>
      <c r="M1" s="31"/>
    </row>
    <row r="2" spans="1:13" ht="15" customHeight="1">
      <c r="A2" s="32" t="s">
        <v>42</v>
      </c>
      <c r="B2" s="441" t="s">
        <v>43</v>
      </c>
      <c r="C2" s="442"/>
      <c r="D2" s="442"/>
      <c r="E2" s="442"/>
      <c r="F2" s="442"/>
      <c r="G2" s="442"/>
      <c r="H2" s="442"/>
      <c r="I2" s="442"/>
      <c r="J2" s="443"/>
      <c r="K2" s="444" t="s">
        <v>44</v>
      </c>
      <c r="L2" s="445"/>
      <c r="M2" s="446"/>
    </row>
    <row r="3" spans="1:13" ht="44.25" customHeight="1" thickBot="1">
      <c r="A3" s="382">
        <v>6</v>
      </c>
      <c r="B3" s="447" t="s">
        <v>104</v>
      </c>
      <c r="C3" s="448"/>
      <c r="D3" s="448"/>
      <c r="E3" s="448"/>
      <c r="F3" s="448"/>
      <c r="G3" s="448"/>
      <c r="H3" s="448"/>
      <c r="I3" s="448"/>
      <c r="J3" s="449"/>
      <c r="K3" s="450" t="s">
        <v>45</v>
      </c>
      <c r="L3" s="451"/>
      <c r="M3" s="452"/>
    </row>
    <row r="4" spans="1:13" ht="7.5" customHeight="1" thickBot="1">
      <c r="A4" s="34"/>
      <c r="B4" s="35"/>
      <c r="C4" s="35"/>
      <c r="D4" s="35"/>
      <c r="E4" s="35"/>
      <c r="F4" s="35"/>
      <c r="G4" s="35"/>
      <c r="H4" s="35"/>
      <c r="I4" s="35"/>
      <c r="J4" s="35"/>
      <c r="K4" s="35"/>
      <c r="L4" s="35"/>
      <c r="M4" s="36"/>
    </row>
    <row r="5" spans="1:13" ht="15.75" thickBot="1">
      <c r="A5" s="453"/>
      <c r="B5" s="454"/>
      <c r="C5" s="454"/>
      <c r="D5" s="454"/>
      <c r="E5" s="454"/>
      <c r="F5" s="454"/>
      <c r="G5" s="454"/>
      <c r="H5" s="454"/>
      <c r="I5" s="454"/>
      <c r="J5" s="454"/>
      <c r="K5" s="454"/>
      <c r="L5" s="454"/>
      <c r="M5" s="455"/>
    </row>
    <row r="6" spans="1:13">
      <c r="A6" s="456" t="s">
        <v>366</v>
      </c>
      <c r="B6" s="457"/>
      <c r="C6" s="457"/>
      <c r="D6" s="457"/>
      <c r="E6" s="458"/>
      <c r="F6" s="475" t="s">
        <v>363</v>
      </c>
      <c r="G6" s="475"/>
      <c r="H6" s="476" t="s">
        <v>47</v>
      </c>
      <c r="I6" s="477"/>
      <c r="J6" s="37" t="s">
        <v>364</v>
      </c>
      <c r="K6" s="476" t="s">
        <v>365</v>
      </c>
      <c r="L6" s="477"/>
      <c r="M6" s="38" t="s">
        <v>212</v>
      </c>
    </row>
    <row r="7" spans="1:13">
      <c r="A7" s="466"/>
      <c r="B7" s="467"/>
      <c r="C7" s="467"/>
      <c r="D7" s="467"/>
      <c r="E7" s="468"/>
      <c r="F7" s="495"/>
      <c r="G7" s="495"/>
      <c r="H7" s="380"/>
      <c r="I7" s="54"/>
      <c r="J7" s="37"/>
      <c r="K7" s="501"/>
      <c r="L7" s="502"/>
      <c r="M7" s="51"/>
    </row>
    <row r="8" spans="1:13">
      <c r="A8" s="469"/>
      <c r="B8" s="470"/>
      <c r="C8" s="470"/>
      <c r="D8" s="470"/>
      <c r="E8" s="471"/>
      <c r="F8" s="495"/>
      <c r="G8" s="495"/>
      <c r="H8" s="380"/>
      <c r="I8" s="54"/>
      <c r="J8" s="37"/>
      <c r="K8" s="501"/>
      <c r="L8" s="502"/>
      <c r="M8" s="51"/>
    </row>
    <row r="9" spans="1:13">
      <c r="A9" s="469"/>
      <c r="B9" s="470"/>
      <c r="C9" s="470"/>
      <c r="D9" s="470"/>
      <c r="E9" s="471"/>
      <c r="F9" s="495"/>
      <c r="G9" s="495"/>
      <c r="H9" s="380"/>
      <c r="I9" s="54"/>
      <c r="J9" s="37"/>
      <c r="K9" s="501"/>
      <c r="L9" s="502"/>
      <c r="M9" s="51"/>
    </row>
    <row r="10" spans="1:13">
      <c r="A10" s="469"/>
      <c r="B10" s="470"/>
      <c r="C10" s="470"/>
      <c r="D10" s="470"/>
      <c r="E10" s="471"/>
      <c r="F10" s="495"/>
      <c r="G10" s="495"/>
      <c r="H10" s="380"/>
      <c r="I10" s="54"/>
      <c r="J10" s="37"/>
      <c r="K10" s="501"/>
      <c r="L10" s="502"/>
      <c r="M10" s="51"/>
    </row>
    <row r="11" spans="1:13">
      <c r="A11" s="469"/>
      <c r="B11" s="470"/>
      <c r="C11" s="470"/>
      <c r="D11" s="470"/>
      <c r="E11" s="471"/>
      <c r="F11" s="495"/>
      <c r="G11" s="495"/>
      <c r="H11" s="380"/>
      <c r="I11" s="54"/>
      <c r="J11" s="37"/>
      <c r="K11" s="501"/>
      <c r="L11" s="502"/>
      <c r="M11" s="51"/>
    </row>
    <row r="12" spans="1:13">
      <c r="A12" s="469"/>
      <c r="B12" s="470"/>
      <c r="C12" s="470"/>
      <c r="D12" s="470"/>
      <c r="E12" s="471"/>
      <c r="F12" s="495"/>
      <c r="G12" s="495"/>
      <c r="H12" s="380"/>
      <c r="I12" s="54"/>
      <c r="J12" s="37"/>
      <c r="K12" s="501"/>
      <c r="L12" s="502"/>
      <c r="M12" s="51"/>
    </row>
    <row r="13" spans="1:13">
      <c r="A13" s="469"/>
      <c r="B13" s="470"/>
      <c r="C13" s="470"/>
      <c r="D13" s="470"/>
      <c r="E13" s="471"/>
      <c r="F13" s="495"/>
      <c r="G13" s="495"/>
      <c r="H13" s="380"/>
      <c r="I13" s="54"/>
      <c r="J13" s="37"/>
      <c r="K13" s="501"/>
      <c r="L13" s="502"/>
      <c r="M13" s="51"/>
    </row>
    <row r="14" spans="1:13">
      <c r="A14" s="469"/>
      <c r="B14" s="470"/>
      <c r="C14" s="470"/>
      <c r="D14" s="470"/>
      <c r="E14" s="471"/>
      <c r="F14" s="495"/>
      <c r="G14" s="495"/>
      <c r="H14" s="380"/>
      <c r="I14" s="54"/>
      <c r="J14" s="37"/>
      <c r="K14" s="501"/>
      <c r="L14" s="502"/>
      <c r="M14" s="51"/>
    </row>
    <row r="15" spans="1:13">
      <c r="A15" s="469"/>
      <c r="B15" s="470"/>
      <c r="C15" s="470"/>
      <c r="D15" s="470"/>
      <c r="E15" s="471"/>
      <c r="F15" s="495"/>
      <c r="G15" s="495"/>
      <c r="H15" s="380"/>
      <c r="I15" s="54"/>
      <c r="J15" s="37"/>
      <c r="K15" s="501"/>
      <c r="L15" s="502"/>
      <c r="M15" s="51"/>
    </row>
    <row r="16" spans="1:13">
      <c r="A16" s="469"/>
      <c r="B16" s="470"/>
      <c r="C16" s="470"/>
      <c r="D16" s="470"/>
      <c r="E16" s="471"/>
      <c r="F16" s="495"/>
      <c r="G16" s="495"/>
      <c r="H16" s="380"/>
      <c r="I16" s="54"/>
      <c r="J16" s="37"/>
      <c r="K16" s="501"/>
      <c r="L16" s="502"/>
      <c r="M16" s="51"/>
    </row>
    <row r="17" spans="1:15">
      <c r="A17" s="469"/>
      <c r="B17" s="470"/>
      <c r="C17" s="470"/>
      <c r="D17" s="470"/>
      <c r="E17" s="471"/>
      <c r="F17" s="495"/>
      <c r="G17" s="495"/>
      <c r="H17" s="380"/>
      <c r="I17" s="54"/>
      <c r="J17" s="37"/>
      <c r="K17" s="501"/>
      <c r="L17" s="502"/>
      <c r="M17" s="51"/>
    </row>
    <row r="18" spans="1:15">
      <c r="A18" s="469"/>
      <c r="B18" s="470"/>
      <c r="C18" s="470"/>
      <c r="D18" s="470"/>
      <c r="E18" s="471"/>
      <c r="F18" s="495"/>
      <c r="G18" s="495"/>
      <c r="H18" s="380"/>
      <c r="I18" s="54"/>
      <c r="J18" s="37"/>
      <c r="K18" s="501"/>
      <c r="L18" s="502"/>
      <c r="M18" s="51"/>
    </row>
    <row r="19" spans="1:15">
      <c r="A19" s="469"/>
      <c r="B19" s="470"/>
      <c r="C19" s="470"/>
      <c r="D19" s="470"/>
      <c r="E19" s="471"/>
      <c r="F19" s="495"/>
      <c r="G19" s="495"/>
      <c r="H19" s="39"/>
      <c r="I19" s="40"/>
      <c r="J19" s="41"/>
      <c r="K19" s="501"/>
      <c r="L19" s="502"/>
      <c r="M19" s="51"/>
      <c r="O19" s="43"/>
    </row>
    <row r="20" spans="1:15" ht="15.75" thickBot="1">
      <c r="A20" s="496"/>
      <c r="B20" s="497"/>
      <c r="C20" s="497"/>
      <c r="D20" s="497"/>
      <c r="E20" s="498"/>
      <c r="F20" s="508"/>
      <c r="G20" s="508"/>
      <c r="H20" s="509"/>
      <c r="I20" s="510"/>
      <c r="J20" s="44"/>
      <c r="K20" s="503"/>
      <c r="L20" s="504"/>
      <c r="M20" s="381"/>
      <c r="O20" s="45"/>
    </row>
    <row r="21" spans="1:15" ht="15.75" thickBot="1">
      <c r="A21" s="505" t="s">
        <v>31</v>
      </c>
      <c r="B21" s="506"/>
      <c r="C21" s="506"/>
      <c r="D21" s="506"/>
      <c r="E21" s="506"/>
      <c r="F21" s="506"/>
      <c r="G21" s="506"/>
      <c r="H21" s="506"/>
      <c r="I21" s="506"/>
      <c r="J21" s="506"/>
      <c r="K21" s="506"/>
      <c r="L21" s="507"/>
      <c r="M21" s="389"/>
    </row>
    <row r="23" spans="1:15" ht="36.75" customHeight="1"/>
    <row r="24" spans="1:15">
      <c r="A24" s="461" t="s">
        <v>368</v>
      </c>
      <c r="B24" s="461"/>
      <c r="C24" s="461"/>
    </row>
    <row r="25" spans="1:15">
      <c r="A25" s="437" t="s">
        <v>370</v>
      </c>
      <c r="B25" s="437"/>
      <c r="C25" s="437"/>
    </row>
    <row r="26" spans="1:15">
      <c r="A26" s="437" t="s">
        <v>369</v>
      </c>
      <c r="B26" s="437"/>
      <c r="C26" s="437"/>
    </row>
  </sheetData>
  <mergeCells count="43">
    <mergeCell ref="A24:C24"/>
    <mergeCell ref="A25:C25"/>
    <mergeCell ref="A26:C26"/>
    <mergeCell ref="F18:G18"/>
    <mergeCell ref="K18:L18"/>
    <mergeCell ref="F19:G19"/>
    <mergeCell ref="K19:L19"/>
    <mergeCell ref="F20:G20"/>
    <mergeCell ref="H20:I20"/>
    <mergeCell ref="K20:L20"/>
    <mergeCell ref="A21:L21"/>
    <mergeCell ref="F15:G15"/>
    <mergeCell ref="K15:L15"/>
    <mergeCell ref="F16:G16"/>
    <mergeCell ref="K16:L16"/>
    <mergeCell ref="F17:G17"/>
    <mergeCell ref="K17:L17"/>
    <mergeCell ref="K12:L12"/>
    <mergeCell ref="F13:G13"/>
    <mergeCell ref="K13:L13"/>
    <mergeCell ref="F14:G14"/>
    <mergeCell ref="K14:L14"/>
    <mergeCell ref="A6:E6"/>
    <mergeCell ref="F6:G6"/>
    <mergeCell ref="H6:I6"/>
    <mergeCell ref="K6:L6"/>
    <mergeCell ref="A7:E20"/>
    <mergeCell ref="F7:G7"/>
    <mergeCell ref="K7:L7"/>
    <mergeCell ref="F8:G8"/>
    <mergeCell ref="K8:L8"/>
    <mergeCell ref="F9:G9"/>
    <mergeCell ref="K9:L9"/>
    <mergeCell ref="F10:G10"/>
    <mergeCell ref="K10:L10"/>
    <mergeCell ref="F11:G11"/>
    <mergeCell ref="K11:L11"/>
    <mergeCell ref="F12:G12"/>
    <mergeCell ref="B2:J2"/>
    <mergeCell ref="K2:M2"/>
    <mergeCell ref="B3:J3"/>
    <mergeCell ref="K3:M3"/>
    <mergeCell ref="A5:M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23"/>
  <sheetViews>
    <sheetView workbookViewId="0">
      <selection activeCell="Q6" sqref="Q6"/>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6" max="16" width="12.7109375" bestFit="1" customWidth="1"/>
    <col min="17" max="17" width="14.5703125" bestFit="1" customWidth="1"/>
    <col min="20" max="20" width="14.5703125" bestFit="1" customWidth="1"/>
  </cols>
  <sheetData>
    <row r="1" spans="1:15" ht="15" customHeight="1">
      <c r="A1" s="32" t="s">
        <v>42</v>
      </c>
      <c r="B1" s="441" t="s">
        <v>43</v>
      </c>
      <c r="C1" s="442"/>
      <c r="D1" s="442"/>
      <c r="E1" s="442"/>
      <c r="F1" s="442"/>
      <c r="G1" s="442"/>
      <c r="H1" s="442"/>
      <c r="I1" s="442"/>
      <c r="J1" s="443"/>
      <c r="K1" s="444" t="s">
        <v>44</v>
      </c>
      <c r="L1" s="445"/>
      <c r="M1" s="446"/>
    </row>
    <row r="2" spans="1:15" ht="40.5" customHeight="1" thickBot="1">
      <c r="A2" s="382">
        <v>7</v>
      </c>
      <c r="B2" s="514" t="s">
        <v>105</v>
      </c>
      <c r="C2" s="515"/>
      <c r="D2" s="515"/>
      <c r="E2" s="515"/>
      <c r="F2" s="515"/>
      <c r="G2" s="515"/>
      <c r="H2" s="515"/>
      <c r="I2" s="515"/>
      <c r="J2" s="516"/>
      <c r="K2" s="450" t="s">
        <v>45</v>
      </c>
      <c r="L2" s="451"/>
      <c r="M2" s="452"/>
    </row>
    <row r="3" spans="1:15" ht="7.5" customHeight="1" thickBot="1">
      <c r="A3" s="34"/>
      <c r="B3" s="35"/>
      <c r="C3" s="35"/>
      <c r="D3" s="35"/>
      <c r="E3" s="35"/>
      <c r="F3" s="35"/>
      <c r="G3" s="35"/>
      <c r="H3" s="35"/>
      <c r="I3" s="35"/>
      <c r="J3" s="35"/>
      <c r="K3" s="35"/>
      <c r="L3" s="35"/>
      <c r="M3" s="36"/>
    </row>
    <row r="4" spans="1:15" ht="15.75" thickBot="1">
      <c r="A4" s="453"/>
      <c r="B4" s="454"/>
      <c r="C4" s="454"/>
      <c r="D4" s="454"/>
      <c r="E4" s="454"/>
      <c r="F4" s="454"/>
      <c r="G4" s="454"/>
      <c r="H4" s="454"/>
      <c r="I4" s="454"/>
      <c r="J4" s="454"/>
      <c r="K4" s="454"/>
      <c r="L4" s="454"/>
      <c r="M4" s="455"/>
    </row>
    <row r="5" spans="1:15">
      <c r="A5" s="456" t="s">
        <v>366</v>
      </c>
      <c r="B5" s="457"/>
      <c r="C5" s="457"/>
      <c r="D5" s="457"/>
      <c r="E5" s="458"/>
      <c r="F5" s="475" t="s">
        <v>363</v>
      </c>
      <c r="G5" s="475"/>
      <c r="H5" s="476" t="s">
        <v>47</v>
      </c>
      <c r="I5" s="477"/>
      <c r="J5" s="37" t="s">
        <v>364</v>
      </c>
      <c r="K5" s="476" t="s">
        <v>365</v>
      </c>
      <c r="L5" s="477"/>
      <c r="M5" s="38" t="s">
        <v>212</v>
      </c>
    </row>
    <row r="6" spans="1:15">
      <c r="A6" s="466"/>
      <c r="B6" s="467"/>
      <c r="C6" s="467"/>
      <c r="D6" s="467"/>
      <c r="E6" s="468"/>
      <c r="F6" s="439">
        <v>6</v>
      </c>
      <c r="G6" s="440"/>
      <c r="H6" s="380"/>
      <c r="I6" s="54"/>
      <c r="J6" s="37">
        <v>9</v>
      </c>
      <c r="K6" s="499"/>
      <c r="L6" s="500"/>
      <c r="M6" s="52">
        <f>F6*J6</f>
        <v>54</v>
      </c>
    </row>
    <row r="7" spans="1:15">
      <c r="A7" s="469"/>
      <c r="B7" s="519"/>
      <c r="C7" s="519"/>
      <c r="D7" s="519"/>
      <c r="E7" s="471"/>
      <c r="F7" s="439">
        <f>0.5+1.5+0.5+1.5+0.5+0.5</f>
        <v>5</v>
      </c>
      <c r="G7" s="440"/>
      <c r="H7" s="380"/>
      <c r="I7" s="54"/>
      <c r="J7" s="37">
        <v>9</v>
      </c>
      <c r="K7" s="499"/>
      <c r="L7" s="500"/>
      <c r="M7" s="52">
        <f>F7*J7</f>
        <v>45</v>
      </c>
    </row>
    <row r="8" spans="1:15">
      <c r="A8" s="469"/>
      <c r="B8" s="519"/>
      <c r="C8" s="519"/>
      <c r="D8" s="519"/>
      <c r="E8" s="471"/>
      <c r="F8" s="439">
        <v>1</v>
      </c>
      <c r="G8" s="440"/>
      <c r="H8" s="380"/>
      <c r="I8" s="54"/>
      <c r="J8" s="37">
        <v>3</v>
      </c>
      <c r="K8" s="499"/>
      <c r="L8" s="500"/>
      <c r="M8" s="52">
        <f>F8*J8</f>
        <v>3</v>
      </c>
    </row>
    <row r="9" spans="1:15">
      <c r="A9" s="469"/>
      <c r="B9" s="519"/>
      <c r="C9" s="519"/>
      <c r="D9" s="519"/>
      <c r="E9" s="471"/>
      <c r="F9" s="439">
        <v>1</v>
      </c>
      <c r="G9" s="440"/>
      <c r="H9" s="380"/>
      <c r="I9" s="54"/>
      <c r="J9" s="37">
        <v>3</v>
      </c>
      <c r="K9" s="499"/>
      <c r="L9" s="500"/>
      <c r="M9" s="52">
        <f t="shared" ref="M9:M13" si="0">F9*J9</f>
        <v>3</v>
      </c>
    </row>
    <row r="10" spans="1:15">
      <c r="A10" s="469"/>
      <c r="B10" s="519"/>
      <c r="C10" s="519"/>
      <c r="D10" s="519"/>
      <c r="E10" s="471"/>
      <c r="F10" s="439">
        <v>1</v>
      </c>
      <c r="G10" s="440"/>
      <c r="H10" s="380"/>
      <c r="I10" s="54"/>
      <c r="J10" s="37">
        <v>2</v>
      </c>
      <c r="K10" s="499"/>
      <c r="L10" s="500"/>
      <c r="M10" s="52">
        <f t="shared" si="0"/>
        <v>2</v>
      </c>
    </row>
    <row r="11" spans="1:15">
      <c r="A11" s="469"/>
      <c r="B11" s="519"/>
      <c r="C11" s="519"/>
      <c r="D11" s="519"/>
      <c r="E11" s="471"/>
      <c r="F11" s="439">
        <v>1</v>
      </c>
      <c r="G11" s="440"/>
      <c r="H11" s="380"/>
      <c r="I11" s="54"/>
      <c r="J11" s="37">
        <v>2</v>
      </c>
      <c r="K11" s="499"/>
      <c r="L11" s="500"/>
      <c r="M11" s="52">
        <f t="shared" si="0"/>
        <v>2</v>
      </c>
    </row>
    <row r="12" spans="1:15">
      <c r="A12" s="469"/>
      <c r="B12" s="519"/>
      <c r="C12" s="519"/>
      <c r="D12" s="519"/>
      <c r="E12" s="471"/>
      <c r="F12" s="439">
        <v>1</v>
      </c>
      <c r="G12" s="440"/>
      <c r="H12" s="380"/>
      <c r="I12" s="54"/>
      <c r="J12" s="37">
        <v>1</v>
      </c>
      <c r="K12" s="499"/>
      <c r="L12" s="500"/>
      <c r="M12" s="52">
        <f t="shared" si="0"/>
        <v>1</v>
      </c>
    </row>
    <row r="13" spans="1:15">
      <c r="A13" s="469"/>
      <c r="B13" s="519"/>
      <c r="C13" s="519"/>
      <c r="D13" s="519"/>
      <c r="E13" s="471"/>
      <c r="F13" s="439">
        <v>1</v>
      </c>
      <c r="G13" s="440"/>
      <c r="H13" s="380"/>
      <c r="I13" s="54"/>
      <c r="J13" s="37">
        <v>1</v>
      </c>
      <c r="K13" s="499"/>
      <c r="L13" s="500"/>
      <c r="M13" s="52">
        <f t="shared" si="0"/>
        <v>1</v>
      </c>
    </row>
    <row r="14" spans="1:15">
      <c r="A14" s="469"/>
      <c r="B14" s="519"/>
      <c r="C14" s="519"/>
      <c r="D14" s="519"/>
      <c r="E14" s="471"/>
      <c r="F14" s="439"/>
      <c r="G14" s="440"/>
      <c r="H14" s="380"/>
      <c r="I14" s="54"/>
      <c r="J14" s="37"/>
      <c r="K14" s="499"/>
      <c r="L14" s="500"/>
      <c r="M14" s="52">
        <f t="shared" ref="M14:M17" si="1">F14*J14*K14</f>
        <v>0</v>
      </c>
    </row>
    <row r="15" spans="1:15">
      <c r="A15" s="469"/>
      <c r="B15" s="519"/>
      <c r="C15" s="519"/>
      <c r="D15" s="519"/>
      <c r="E15" s="471"/>
      <c r="F15" s="439"/>
      <c r="G15" s="440"/>
      <c r="H15" s="380"/>
      <c r="I15" s="54"/>
      <c r="J15" s="37"/>
      <c r="K15" s="499"/>
      <c r="L15" s="500"/>
      <c r="M15" s="52">
        <f t="shared" si="1"/>
        <v>0</v>
      </c>
    </row>
    <row r="16" spans="1:15">
      <c r="A16" s="469"/>
      <c r="B16" s="519"/>
      <c r="C16" s="519"/>
      <c r="D16" s="519"/>
      <c r="E16" s="471"/>
      <c r="F16" s="439"/>
      <c r="G16" s="440"/>
      <c r="H16" s="39"/>
      <c r="I16" s="40"/>
      <c r="J16" s="41"/>
      <c r="K16" s="499"/>
      <c r="L16" s="500"/>
      <c r="M16" s="52">
        <f t="shared" si="1"/>
        <v>0</v>
      </c>
      <c r="O16" s="43"/>
    </row>
    <row r="17" spans="1:15" ht="15.75" thickBot="1">
      <c r="A17" s="496"/>
      <c r="B17" s="497"/>
      <c r="C17" s="497"/>
      <c r="D17" s="497"/>
      <c r="E17" s="498"/>
      <c r="F17" s="517"/>
      <c r="G17" s="518"/>
      <c r="H17" s="509"/>
      <c r="I17" s="510"/>
      <c r="J17" s="44"/>
      <c r="K17" s="499"/>
      <c r="L17" s="500"/>
      <c r="M17" s="415">
        <f t="shared" si="1"/>
        <v>0</v>
      </c>
      <c r="O17" s="45"/>
    </row>
    <row r="18" spans="1:15" ht="15.75" thickBot="1">
      <c r="A18" s="505" t="s">
        <v>31</v>
      </c>
      <c r="B18" s="506"/>
      <c r="C18" s="506"/>
      <c r="D18" s="506"/>
      <c r="E18" s="506"/>
      <c r="F18" s="506"/>
      <c r="G18" s="506"/>
      <c r="H18" s="506"/>
      <c r="I18" s="506"/>
      <c r="J18" s="506"/>
      <c r="K18" s="506"/>
      <c r="L18" s="507"/>
      <c r="M18" s="407">
        <f>ROUND(SUM(M6:M14),1)</f>
        <v>111</v>
      </c>
    </row>
    <row r="20" spans="1:15" ht="39.75" customHeight="1"/>
    <row r="21" spans="1:15">
      <c r="A21" s="461" t="s">
        <v>368</v>
      </c>
      <c r="B21" s="461"/>
      <c r="C21" s="461"/>
    </row>
    <row r="22" spans="1:15">
      <c r="A22" s="437" t="s">
        <v>370</v>
      </c>
      <c r="B22" s="437"/>
      <c r="C22" s="437"/>
    </row>
    <row r="23" spans="1:15">
      <c r="A23" s="437" t="s">
        <v>369</v>
      </c>
      <c r="B23" s="437"/>
      <c r="C23" s="437"/>
    </row>
  </sheetData>
  <mergeCells count="39">
    <mergeCell ref="A23:C23"/>
    <mergeCell ref="F12:G12"/>
    <mergeCell ref="K12:L12"/>
    <mergeCell ref="F13:G13"/>
    <mergeCell ref="A21:C21"/>
    <mergeCell ref="A22:C22"/>
    <mergeCell ref="F9:G9"/>
    <mergeCell ref="K9:L9"/>
    <mergeCell ref="F10:G10"/>
    <mergeCell ref="K10:L10"/>
    <mergeCell ref="F11:G11"/>
    <mergeCell ref="K11:L11"/>
    <mergeCell ref="F6:G6"/>
    <mergeCell ref="K6:L6"/>
    <mergeCell ref="F7:G7"/>
    <mergeCell ref="K7:L7"/>
    <mergeCell ref="F8:G8"/>
    <mergeCell ref="K8:L8"/>
    <mergeCell ref="A5:E5"/>
    <mergeCell ref="F5:G5"/>
    <mergeCell ref="H5:I5"/>
    <mergeCell ref="K5:L5"/>
    <mergeCell ref="A18:L18"/>
    <mergeCell ref="K13:L13"/>
    <mergeCell ref="F14:G14"/>
    <mergeCell ref="K14:L14"/>
    <mergeCell ref="F15:G15"/>
    <mergeCell ref="K15:L15"/>
    <mergeCell ref="F16:G16"/>
    <mergeCell ref="K16:L16"/>
    <mergeCell ref="F17:G17"/>
    <mergeCell ref="H17:I17"/>
    <mergeCell ref="K17:L17"/>
    <mergeCell ref="A6:E17"/>
    <mergeCell ref="B1:J1"/>
    <mergeCell ref="K1:M1"/>
    <mergeCell ref="B2:J2"/>
    <mergeCell ref="K2:M2"/>
    <mergeCell ref="A4:M4"/>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26"/>
  <sheetViews>
    <sheetView tabSelected="1" topLeftCell="A4" workbookViewId="0">
      <selection activeCell="R15" sqref="R15"/>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7" max="17" width="14.5703125" bestFit="1" customWidth="1"/>
    <col min="20" max="20" width="14.5703125" bestFit="1" customWidth="1"/>
  </cols>
  <sheetData>
    <row r="1" spans="1:13" ht="15" customHeight="1">
      <c r="A1" s="32" t="s">
        <v>42</v>
      </c>
      <c r="B1" s="441" t="s">
        <v>43</v>
      </c>
      <c r="C1" s="442"/>
      <c r="D1" s="442"/>
      <c r="E1" s="442"/>
      <c r="F1" s="442"/>
      <c r="G1" s="442"/>
      <c r="H1" s="442"/>
      <c r="I1" s="442"/>
      <c r="J1" s="443"/>
      <c r="K1" s="444" t="s">
        <v>44</v>
      </c>
      <c r="L1" s="445"/>
      <c r="M1" s="446"/>
    </row>
    <row r="2" spans="1:13" ht="42" customHeight="1" thickBot="1">
      <c r="A2" s="382">
        <v>8</v>
      </c>
      <c r="B2" s="447" t="s">
        <v>110</v>
      </c>
      <c r="C2" s="448"/>
      <c r="D2" s="448"/>
      <c r="E2" s="448"/>
      <c r="F2" s="448"/>
      <c r="G2" s="448"/>
      <c r="H2" s="448"/>
      <c r="I2" s="448"/>
      <c r="J2" s="449"/>
      <c r="K2" s="450" t="s">
        <v>45</v>
      </c>
      <c r="L2" s="451"/>
      <c r="M2" s="452"/>
    </row>
    <row r="3" spans="1:13" ht="7.5" customHeight="1" thickBot="1">
      <c r="A3" s="34"/>
      <c r="B3" s="35"/>
      <c r="C3" s="35"/>
      <c r="D3" s="35"/>
      <c r="E3" s="35"/>
      <c r="F3" s="35"/>
      <c r="G3" s="35"/>
      <c r="H3" s="35"/>
      <c r="I3" s="35"/>
      <c r="J3" s="35"/>
      <c r="K3" s="35"/>
      <c r="L3" s="35"/>
      <c r="M3" s="36"/>
    </row>
    <row r="4" spans="1:13" ht="15.75" thickBot="1">
      <c r="A4" s="453"/>
      <c r="B4" s="454"/>
      <c r="C4" s="454"/>
      <c r="D4" s="454"/>
      <c r="E4" s="454"/>
      <c r="F4" s="454"/>
      <c r="G4" s="454"/>
      <c r="H4" s="454"/>
      <c r="I4" s="454"/>
      <c r="J4" s="454"/>
      <c r="K4" s="454"/>
      <c r="L4" s="454"/>
      <c r="M4" s="455"/>
    </row>
    <row r="5" spans="1:13">
      <c r="A5" s="456" t="s">
        <v>366</v>
      </c>
      <c r="B5" s="457"/>
      <c r="C5" s="457"/>
      <c r="D5" s="457"/>
      <c r="E5" s="458"/>
      <c r="F5" s="475" t="s">
        <v>363</v>
      </c>
      <c r="G5" s="475"/>
      <c r="H5" s="476" t="s">
        <v>47</v>
      </c>
      <c r="I5" s="477"/>
      <c r="J5" s="37" t="s">
        <v>364</v>
      </c>
      <c r="K5" s="476" t="s">
        <v>365</v>
      </c>
      <c r="L5" s="477"/>
      <c r="M5" s="38" t="s">
        <v>212</v>
      </c>
    </row>
    <row r="6" spans="1:13">
      <c r="A6" s="466"/>
      <c r="B6" s="467"/>
      <c r="C6" s="467"/>
      <c r="D6" s="467"/>
      <c r="E6" s="468"/>
      <c r="F6" s="439">
        <v>6</v>
      </c>
      <c r="G6" s="440"/>
      <c r="H6" s="401"/>
      <c r="I6" s="400"/>
      <c r="J6" s="37">
        <v>9</v>
      </c>
      <c r="K6" s="499"/>
      <c r="L6" s="500"/>
      <c r="M6" s="52">
        <f>F6*J6</f>
        <v>54</v>
      </c>
    </row>
    <row r="7" spans="1:13">
      <c r="A7" s="469"/>
      <c r="B7" s="470"/>
      <c r="C7" s="470"/>
      <c r="D7" s="470"/>
      <c r="E7" s="471"/>
      <c r="F7" s="439">
        <f>0.5+1.5+0.5+1.5+0.5+0.5</f>
        <v>5</v>
      </c>
      <c r="G7" s="440"/>
      <c r="H7" s="401"/>
      <c r="I7" s="400"/>
      <c r="J7" s="37">
        <v>9</v>
      </c>
      <c r="K7" s="499"/>
      <c r="L7" s="500"/>
      <c r="M7" s="52">
        <f>F7*J7</f>
        <v>45</v>
      </c>
    </row>
    <row r="8" spans="1:13">
      <c r="A8" s="469"/>
      <c r="B8" s="470"/>
      <c r="C8" s="470"/>
      <c r="D8" s="470"/>
      <c r="E8" s="471"/>
      <c r="F8" s="439">
        <v>1</v>
      </c>
      <c r="G8" s="440"/>
      <c r="H8" s="401"/>
      <c r="I8" s="400"/>
      <c r="J8" s="37">
        <v>3</v>
      </c>
      <c r="K8" s="499"/>
      <c r="L8" s="500"/>
      <c r="M8" s="52">
        <f>F8*J8</f>
        <v>3</v>
      </c>
    </row>
    <row r="9" spans="1:13">
      <c r="A9" s="469"/>
      <c r="B9" s="470"/>
      <c r="C9" s="470"/>
      <c r="D9" s="470"/>
      <c r="E9" s="471"/>
      <c r="F9" s="439">
        <v>1</v>
      </c>
      <c r="G9" s="440"/>
      <c r="H9" s="401"/>
      <c r="I9" s="400"/>
      <c r="J9" s="37">
        <v>3</v>
      </c>
      <c r="K9" s="499"/>
      <c r="L9" s="500"/>
      <c r="M9" s="52">
        <f t="shared" ref="M9:M13" si="0">F9*J9</f>
        <v>3</v>
      </c>
    </row>
    <row r="10" spans="1:13">
      <c r="A10" s="469"/>
      <c r="B10" s="470"/>
      <c r="C10" s="470"/>
      <c r="D10" s="470"/>
      <c r="E10" s="471"/>
      <c r="F10" s="439">
        <v>1</v>
      </c>
      <c r="G10" s="440"/>
      <c r="H10" s="401"/>
      <c r="I10" s="400"/>
      <c r="J10" s="37">
        <v>2</v>
      </c>
      <c r="K10" s="499"/>
      <c r="L10" s="500"/>
      <c r="M10" s="52">
        <f t="shared" si="0"/>
        <v>2</v>
      </c>
    </row>
    <row r="11" spans="1:13">
      <c r="A11" s="469"/>
      <c r="B11" s="470"/>
      <c r="C11" s="470"/>
      <c r="D11" s="470"/>
      <c r="E11" s="471"/>
      <c r="F11" s="439">
        <v>1</v>
      </c>
      <c r="G11" s="440"/>
      <c r="H11" s="401"/>
      <c r="I11" s="400"/>
      <c r="J11" s="37">
        <v>2</v>
      </c>
      <c r="K11" s="499"/>
      <c r="L11" s="500"/>
      <c r="M11" s="52">
        <f t="shared" si="0"/>
        <v>2</v>
      </c>
    </row>
    <row r="12" spans="1:13">
      <c r="A12" s="469"/>
      <c r="B12" s="470"/>
      <c r="C12" s="470"/>
      <c r="D12" s="470"/>
      <c r="E12" s="471"/>
      <c r="F12" s="439">
        <v>1</v>
      </c>
      <c r="G12" s="440"/>
      <c r="H12" s="401"/>
      <c r="I12" s="400"/>
      <c r="J12" s="37">
        <v>1</v>
      </c>
      <c r="K12" s="499"/>
      <c r="L12" s="500"/>
      <c r="M12" s="52">
        <f t="shared" si="0"/>
        <v>1</v>
      </c>
    </row>
    <row r="13" spans="1:13">
      <c r="A13" s="469"/>
      <c r="B13" s="470"/>
      <c r="C13" s="470"/>
      <c r="D13" s="470"/>
      <c r="E13" s="471"/>
      <c r="F13" s="439">
        <v>1</v>
      </c>
      <c r="G13" s="440"/>
      <c r="H13" s="401"/>
      <c r="I13" s="400"/>
      <c r="J13" s="37">
        <v>1</v>
      </c>
      <c r="K13" s="499"/>
      <c r="L13" s="500"/>
      <c r="M13" s="52">
        <f t="shared" si="0"/>
        <v>1</v>
      </c>
    </row>
    <row r="14" spans="1:13">
      <c r="A14" s="469"/>
      <c r="B14" s="470"/>
      <c r="C14" s="470"/>
      <c r="D14" s="470"/>
      <c r="E14" s="471"/>
      <c r="F14" s="495"/>
      <c r="G14" s="495"/>
      <c r="H14" s="380"/>
      <c r="I14" s="54"/>
      <c r="J14" s="37"/>
      <c r="K14" s="501"/>
      <c r="L14" s="502"/>
      <c r="M14" s="38"/>
    </row>
    <row r="15" spans="1:13">
      <c r="A15" s="469"/>
      <c r="B15" s="470"/>
      <c r="C15" s="470"/>
      <c r="D15" s="470"/>
      <c r="E15" s="471"/>
      <c r="F15" s="495"/>
      <c r="G15" s="495"/>
      <c r="H15" s="380"/>
      <c r="I15" s="54"/>
      <c r="J15" s="37"/>
      <c r="K15" s="501"/>
      <c r="L15" s="502"/>
      <c r="M15" s="38"/>
    </row>
    <row r="16" spans="1:13">
      <c r="A16" s="469"/>
      <c r="B16" s="470"/>
      <c r="C16" s="470"/>
      <c r="D16" s="470"/>
      <c r="E16" s="471"/>
      <c r="F16" s="495"/>
      <c r="G16" s="495"/>
      <c r="H16" s="380"/>
      <c r="I16" s="54"/>
      <c r="J16" s="37"/>
      <c r="K16" s="501"/>
      <c r="L16" s="502"/>
      <c r="M16" s="38"/>
    </row>
    <row r="17" spans="1:15">
      <c r="A17" s="469"/>
      <c r="B17" s="470"/>
      <c r="C17" s="470"/>
      <c r="D17" s="470"/>
      <c r="E17" s="471"/>
      <c r="F17" s="495"/>
      <c r="G17" s="495"/>
      <c r="H17" s="380"/>
      <c r="I17" s="54"/>
      <c r="J17" s="37"/>
      <c r="K17" s="501"/>
      <c r="L17" s="502"/>
      <c r="M17" s="38"/>
    </row>
    <row r="18" spans="1:15">
      <c r="A18" s="469"/>
      <c r="B18" s="470"/>
      <c r="C18" s="470"/>
      <c r="D18" s="470"/>
      <c r="E18" s="471"/>
      <c r="F18" s="495"/>
      <c r="G18" s="495"/>
      <c r="H18" s="380"/>
      <c r="I18" s="54"/>
      <c r="J18" s="37"/>
      <c r="K18" s="501"/>
      <c r="L18" s="502"/>
      <c r="M18" s="38"/>
    </row>
    <row r="19" spans="1:15">
      <c r="A19" s="469"/>
      <c r="B19" s="470"/>
      <c r="C19" s="470"/>
      <c r="D19" s="470"/>
      <c r="E19" s="471"/>
      <c r="F19" s="495"/>
      <c r="G19" s="495"/>
      <c r="H19" s="39"/>
      <c r="I19" s="40"/>
      <c r="J19" s="41"/>
      <c r="K19" s="501"/>
      <c r="L19" s="502"/>
      <c r="M19" s="104"/>
      <c r="O19" s="43"/>
    </row>
    <row r="20" spans="1:15" ht="15.75" thickBot="1">
      <c r="A20" s="496"/>
      <c r="B20" s="497"/>
      <c r="C20" s="497"/>
      <c r="D20" s="497"/>
      <c r="E20" s="498"/>
      <c r="F20" s="508"/>
      <c r="G20" s="508"/>
      <c r="H20" s="509"/>
      <c r="I20" s="510"/>
      <c r="J20" s="44"/>
      <c r="K20" s="503"/>
      <c r="L20" s="504"/>
      <c r="M20" s="42"/>
      <c r="O20" s="45"/>
    </row>
    <row r="21" spans="1:15" ht="15.75" thickBot="1">
      <c r="A21" s="505" t="s">
        <v>31</v>
      </c>
      <c r="B21" s="506"/>
      <c r="C21" s="506"/>
      <c r="D21" s="506"/>
      <c r="E21" s="506"/>
      <c r="F21" s="506"/>
      <c r="G21" s="506"/>
      <c r="H21" s="506"/>
      <c r="I21" s="506"/>
      <c r="J21" s="506"/>
      <c r="K21" s="506"/>
      <c r="L21" s="507"/>
      <c r="M21" s="408">
        <f>SUM(M6:M18)</f>
        <v>111</v>
      </c>
    </row>
    <row r="22" spans="1:15">
      <c r="A22" s="29"/>
      <c r="B22" s="103"/>
      <c r="C22" s="103"/>
      <c r="D22" s="103"/>
      <c r="E22" s="103"/>
      <c r="F22" s="103"/>
      <c r="G22" s="103"/>
      <c r="H22" s="103"/>
      <c r="I22" s="103"/>
      <c r="J22" s="103"/>
      <c r="K22" s="103"/>
      <c r="L22" s="103"/>
      <c r="M22" s="103"/>
    </row>
    <row r="23" spans="1:15" ht="27.75" customHeight="1"/>
    <row r="24" spans="1:15">
      <c r="A24" s="461" t="s">
        <v>368</v>
      </c>
      <c r="B24" s="461"/>
      <c r="C24" s="461"/>
    </row>
    <row r="25" spans="1:15">
      <c r="A25" s="437" t="s">
        <v>370</v>
      </c>
      <c r="B25" s="437"/>
      <c r="C25" s="437"/>
    </row>
    <row r="26" spans="1:15">
      <c r="A26" s="437" t="s">
        <v>369</v>
      </c>
      <c r="B26" s="437"/>
      <c r="C26" s="437"/>
    </row>
  </sheetData>
  <mergeCells count="45">
    <mergeCell ref="A26:C26"/>
    <mergeCell ref="F20:G20"/>
    <mergeCell ref="H20:I20"/>
    <mergeCell ref="K20:L20"/>
    <mergeCell ref="A24:C24"/>
    <mergeCell ref="A25:C25"/>
    <mergeCell ref="A21:L21"/>
    <mergeCell ref="F17:G17"/>
    <mergeCell ref="K17:L17"/>
    <mergeCell ref="F18:G18"/>
    <mergeCell ref="K18:L18"/>
    <mergeCell ref="F19:G19"/>
    <mergeCell ref="K19:L19"/>
    <mergeCell ref="F14:G14"/>
    <mergeCell ref="K14:L14"/>
    <mergeCell ref="F15:G15"/>
    <mergeCell ref="K15:L15"/>
    <mergeCell ref="F16:G16"/>
    <mergeCell ref="K16:L16"/>
    <mergeCell ref="K11:L11"/>
    <mergeCell ref="F12:G12"/>
    <mergeCell ref="K12:L12"/>
    <mergeCell ref="F13:G13"/>
    <mergeCell ref="K13:L13"/>
    <mergeCell ref="A5:E5"/>
    <mergeCell ref="F5:G5"/>
    <mergeCell ref="H5:I5"/>
    <mergeCell ref="K5:L5"/>
    <mergeCell ref="A6:E20"/>
    <mergeCell ref="F6:G6"/>
    <mergeCell ref="K6:L6"/>
    <mergeCell ref="F7:G7"/>
    <mergeCell ref="K7:L7"/>
    <mergeCell ref="F8:G8"/>
    <mergeCell ref="K8:L8"/>
    <mergeCell ref="F9:G9"/>
    <mergeCell ref="K9:L9"/>
    <mergeCell ref="F10:G10"/>
    <mergeCell ref="K10:L10"/>
    <mergeCell ref="F11:G11"/>
    <mergeCell ref="B1:J1"/>
    <mergeCell ref="K1:M1"/>
    <mergeCell ref="B2:J2"/>
    <mergeCell ref="K2:M2"/>
    <mergeCell ref="A4:M4"/>
  </mergeCells>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O26"/>
  <sheetViews>
    <sheetView workbookViewId="0">
      <selection activeCell="A6" sqref="A6:E20"/>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6" max="16" width="12.7109375" bestFit="1" customWidth="1"/>
    <col min="17" max="17" width="14.5703125" bestFit="1" customWidth="1"/>
    <col min="20" max="20" width="14.5703125" bestFit="1" customWidth="1"/>
  </cols>
  <sheetData>
    <row r="1" spans="1:13" ht="15" customHeight="1">
      <c r="A1" s="32" t="s">
        <v>42</v>
      </c>
      <c r="B1" s="441" t="s">
        <v>43</v>
      </c>
      <c r="C1" s="442"/>
      <c r="D1" s="442"/>
      <c r="E1" s="442"/>
      <c r="F1" s="442"/>
      <c r="G1" s="442"/>
      <c r="H1" s="442"/>
      <c r="I1" s="442"/>
      <c r="J1" s="443"/>
      <c r="K1" s="444" t="s">
        <v>44</v>
      </c>
      <c r="L1" s="445"/>
      <c r="M1" s="446"/>
    </row>
    <row r="2" spans="1:13" ht="43.5" customHeight="1" thickBot="1">
      <c r="A2" s="382">
        <v>9</v>
      </c>
      <c r="B2" s="447" t="s">
        <v>112</v>
      </c>
      <c r="C2" s="448"/>
      <c r="D2" s="448"/>
      <c r="E2" s="448"/>
      <c r="F2" s="448"/>
      <c r="G2" s="448"/>
      <c r="H2" s="448"/>
      <c r="I2" s="448"/>
      <c r="J2" s="449"/>
      <c r="K2" s="450" t="s">
        <v>87</v>
      </c>
      <c r="L2" s="451"/>
      <c r="M2" s="452"/>
    </row>
    <row r="3" spans="1:13" ht="7.5" customHeight="1" thickBot="1">
      <c r="A3" s="34"/>
      <c r="B3" s="35"/>
      <c r="C3" s="35"/>
      <c r="D3" s="35"/>
      <c r="E3" s="35"/>
      <c r="F3" s="35"/>
      <c r="G3" s="35"/>
      <c r="H3" s="35"/>
      <c r="I3" s="35"/>
      <c r="J3" s="35"/>
      <c r="K3" s="35"/>
      <c r="L3" s="35"/>
      <c r="M3" s="36"/>
    </row>
    <row r="4" spans="1:13" ht="15.75" thickBot="1">
      <c r="A4" s="453"/>
      <c r="B4" s="454"/>
      <c r="C4" s="454"/>
      <c r="D4" s="454"/>
      <c r="E4" s="454"/>
      <c r="F4" s="454"/>
      <c r="G4" s="454"/>
      <c r="H4" s="454"/>
      <c r="I4" s="454"/>
      <c r="J4" s="454"/>
      <c r="K4" s="454"/>
      <c r="L4" s="454"/>
      <c r="M4" s="455"/>
    </row>
    <row r="5" spans="1:13">
      <c r="A5" s="456" t="s">
        <v>366</v>
      </c>
      <c r="B5" s="457"/>
      <c r="C5" s="457"/>
      <c r="D5" s="457"/>
      <c r="E5" s="458"/>
      <c r="F5" s="475" t="s">
        <v>363</v>
      </c>
      <c r="G5" s="475"/>
      <c r="H5" s="476" t="s">
        <v>47</v>
      </c>
      <c r="I5" s="477"/>
      <c r="J5" s="37" t="s">
        <v>364</v>
      </c>
      <c r="K5" s="476" t="s">
        <v>365</v>
      </c>
      <c r="L5" s="477"/>
      <c r="M5" s="38" t="s">
        <v>212</v>
      </c>
    </row>
    <row r="6" spans="1:13">
      <c r="A6" s="466"/>
      <c r="B6" s="467"/>
      <c r="C6" s="467"/>
      <c r="D6" s="467"/>
      <c r="E6" s="468"/>
      <c r="F6" s="495"/>
      <c r="G6" s="495"/>
      <c r="H6" s="380"/>
      <c r="I6" s="54"/>
      <c r="J6" s="37"/>
      <c r="K6" s="501"/>
      <c r="L6" s="502"/>
      <c r="M6" s="52"/>
    </row>
    <row r="7" spans="1:13">
      <c r="A7" s="469"/>
      <c r="B7" s="470"/>
      <c r="C7" s="470"/>
      <c r="D7" s="470"/>
      <c r="E7" s="471"/>
      <c r="F7" s="495"/>
      <c r="G7" s="495"/>
      <c r="H7" s="380"/>
      <c r="I7" s="54"/>
      <c r="J7" s="37"/>
      <c r="K7" s="501"/>
      <c r="L7" s="502"/>
      <c r="M7" s="52"/>
    </row>
    <row r="8" spans="1:13">
      <c r="A8" s="469"/>
      <c r="B8" s="470"/>
      <c r="C8" s="470"/>
      <c r="D8" s="470"/>
      <c r="E8" s="471"/>
      <c r="F8" s="495"/>
      <c r="G8" s="495"/>
      <c r="H8" s="380"/>
      <c r="I8" s="54"/>
      <c r="J8" s="37"/>
      <c r="K8" s="501"/>
      <c r="L8" s="502"/>
      <c r="M8" s="52"/>
    </row>
    <row r="9" spans="1:13">
      <c r="A9" s="469"/>
      <c r="B9" s="470"/>
      <c r="C9" s="470"/>
      <c r="D9" s="470"/>
      <c r="E9" s="471"/>
      <c r="F9" s="495"/>
      <c r="G9" s="495"/>
      <c r="H9" s="380"/>
      <c r="I9" s="54"/>
      <c r="J9" s="37"/>
      <c r="K9" s="501"/>
      <c r="L9" s="502"/>
      <c r="M9" s="52"/>
    </row>
    <row r="10" spans="1:13">
      <c r="A10" s="469"/>
      <c r="B10" s="470"/>
      <c r="C10" s="470"/>
      <c r="D10" s="470"/>
      <c r="E10" s="471"/>
      <c r="F10" s="495"/>
      <c r="G10" s="495"/>
      <c r="H10" s="380"/>
      <c r="I10" s="54"/>
      <c r="J10" s="37"/>
      <c r="K10" s="501"/>
      <c r="L10" s="502"/>
      <c r="M10" s="52"/>
    </row>
    <row r="11" spans="1:13">
      <c r="A11" s="469"/>
      <c r="B11" s="470"/>
      <c r="C11" s="470"/>
      <c r="D11" s="470"/>
      <c r="E11" s="471"/>
      <c r="F11" s="495"/>
      <c r="G11" s="495"/>
      <c r="H11" s="380"/>
      <c r="I11" s="54"/>
      <c r="J11" s="37"/>
      <c r="K11" s="501"/>
      <c r="L11" s="502"/>
      <c r="M11" s="52"/>
    </row>
    <row r="12" spans="1:13">
      <c r="A12" s="469"/>
      <c r="B12" s="470"/>
      <c r="C12" s="470"/>
      <c r="D12" s="470"/>
      <c r="E12" s="471"/>
      <c r="F12" s="495"/>
      <c r="G12" s="495"/>
      <c r="H12" s="380"/>
      <c r="I12" s="54"/>
      <c r="J12" s="37"/>
      <c r="K12" s="501"/>
      <c r="L12" s="502"/>
      <c r="M12" s="52"/>
    </row>
    <row r="13" spans="1:13">
      <c r="A13" s="469"/>
      <c r="B13" s="470"/>
      <c r="C13" s="470"/>
      <c r="D13" s="470"/>
      <c r="E13" s="471"/>
      <c r="F13" s="495"/>
      <c r="G13" s="495"/>
      <c r="H13" s="380"/>
      <c r="I13" s="54"/>
      <c r="J13" s="37"/>
      <c r="K13" s="501"/>
      <c r="L13" s="502"/>
      <c r="M13" s="52"/>
    </row>
    <row r="14" spans="1:13">
      <c r="A14" s="469"/>
      <c r="B14" s="470"/>
      <c r="C14" s="470"/>
      <c r="D14" s="470"/>
      <c r="E14" s="471"/>
      <c r="F14" s="495"/>
      <c r="G14" s="495"/>
      <c r="H14" s="380"/>
      <c r="I14" s="54"/>
      <c r="J14" s="37"/>
      <c r="K14" s="501"/>
      <c r="L14" s="502"/>
      <c r="M14" s="52"/>
    </row>
    <row r="15" spans="1:13">
      <c r="A15" s="469"/>
      <c r="B15" s="470"/>
      <c r="C15" s="470"/>
      <c r="D15" s="470"/>
      <c r="E15" s="471"/>
      <c r="F15" s="495"/>
      <c r="G15" s="495"/>
      <c r="H15" s="380"/>
      <c r="I15" s="54"/>
      <c r="J15" s="37"/>
      <c r="K15" s="501"/>
      <c r="L15" s="502"/>
      <c r="M15" s="52"/>
    </row>
    <row r="16" spans="1:13">
      <c r="A16" s="469"/>
      <c r="B16" s="470"/>
      <c r="C16" s="470"/>
      <c r="D16" s="470"/>
      <c r="E16" s="471"/>
      <c r="F16" s="495"/>
      <c r="G16" s="495"/>
      <c r="H16" s="380"/>
      <c r="I16" s="54"/>
      <c r="J16" s="37"/>
      <c r="K16" s="501"/>
      <c r="L16" s="502"/>
      <c r="M16" s="52"/>
    </row>
    <row r="17" spans="1:15">
      <c r="A17" s="469"/>
      <c r="B17" s="470"/>
      <c r="C17" s="470"/>
      <c r="D17" s="470"/>
      <c r="E17" s="471"/>
      <c r="F17" s="495"/>
      <c r="G17" s="495"/>
      <c r="H17" s="380"/>
      <c r="I17" s="54"/>
      <c r="J17" s="37"/>
      <c r="K17" s="501"/>
      <c r="L17" s="502"/>
      <c r="M17" s="52"/>
    </row>
    <row r="18" spans="1:15">
      <c r="A18" s="469"/>
      <c r="B18" s="470"/>
      <c r="C18" s="470"/>
      <c r="D18" s="470"/>
      <c r="E18" s="471"/>
      <c r="F18" s="495"/>
      <c r="G18" s="495"/>
      <c r="H18" s="380"/>
      <c r="I18" s="54"/>
      <c r="J18" s="37"/>
      <c r="K18" s="501"/>
      <c r="L18" s="502"/>
      <c r="M18" s="52"/>
    </row>
    <row r="19" spans="1:15">
      <c r="A19" s="469"/>
      <c r="B19" s="470"/>
      <c r="C19" s="470"/>
      <c r="D19" s="470"/>
      <c r="E19" s="471"/>
      <c r="F19" s="495"/>
      <c r="G19" s="495"/>
      <c r="H19" s="39"/>
      <c r="I19" s="40"/>
      <c r="J19" s="41"/>
      <c r="K19" s="501"/>
      <c r="L19" s="502"/>
      <c r="M19" s="384"/>
      <c r="O19" s="43"/>
    </row>
    <row r="20" spans="1:15" ht="15.75" thickBot="1">
      <c r="A20" s="496"/>
      <c r="B20" s="497"/>
      <c r="C20" s="497"/>
      <c r="D20" s="497"/>
      <c r="E20" s="498"/>
      <c r="F20" s="508"/>
      <c r="G20" s="508"/>
      <c r="H20" s="509"/>
      <c r="I20" s="510"/>
      <c r="J20" s="44"/>
      <c r="K20" s="503"/>
      <c r="L20" s="504"/>
      <c r="M20" s="42"/>
      <c r="O20" s="45"/>
    </row>
    <row r="21" spans="1:15" ht="15.75" thickBot="1">
      <c r="A21" s="505" t="s">
        <v>31</v>
      </c>
      <c r="B21" s="506"/>
      <c r="C21" s="506"/>
      <c r="D21" s="506"/>
      <c r="E21" s="506"/>
      <c r="F21" s="506"/>
      <c r="G21" s="506"/>
      <c r="H21" s="506"/>
      <c r="I21" s="506"/>
      <c r="J21" s="506"/>
      <c r="K21" s="506"/>
      <c r="L21" s="507"/>
      <c r="M21" s="46">
        <f>SUM(M19:M20)</f>
        <v>0</v>
      </c>
    </row>
    <row r="22" spans="1:15">
      <c r="A22" s="29"/>
      <c r="B22" s="103"/>
      <c r="C22" s="103"/>
      <c r="D22" s="103"/>
      <c r="E22" s="103"/>
      <c r="F22" s="103"/>
      <c r="G22" s="103"/>
      <c r="H22" s="103"/>
      <c r="I22" s="103"/>
      <c r="J22" s="103"/>
      <c r="K22" s="103"/>
      <c r="L22" s="103"/>
      <c r="M22" s="103"/>
    </row>
    <row r="23" spans="1:15" ht="39" customHeight="1">
      <c r="A23" s="29"/>
      <c r="B23" s="103"/>
      <c r="C23" s="103"/>
      <c r="D23" s="103"/>
      <c r="E23" s="103"/>
      <c r="F23" s="103"/>
      <c r="G23" s="103"/>
      <c r="H23" s="103"/>
      <c r="I23" s="103"/>
      <c r="J23" s="103"/>
      <c r="K23" s="103"/>
      <c r="L23" s="103"/>
      <c r="M23" s="103"/>
    </row>
    <row r="24" spans="1:15">
      <c r="A24" s="461" t="s">
        <v>368</v>
      </c>
      <c r="B24" s="461"/>
      <c r="C24" s="461"/>
    </row>
    <row r="25" spans="1:15">
      <c r="A25" s="437" t="s">
        <v>370</v>
      </c>
      <c r="B25" s="437"/>
      <c r="C25" s="437"/>
    </row>
    <row r="26" spans="1:15">
      <c r="A26" s="437" t="s">
        <v>369</v>
      </c>
      <c r="B26" s="437"/>
      <c r="C26" s="437"/>
    </row>
  </sheetData>
  <mergeCells count="45">
    <mergeCell ref="A24:C24"/>
    <mergeCell ref="A25:C25"/>
    <mergeCell ref="A26:C26"/>
    <mergeCell ref="F20:G20"/>
    <mergeCell ref="H20:I20"/>
    <mergeCell ref="K20:L20"/>
    <mergeCell ref="A21:L21"/>
    <mergeCell ref="A5:E5"/>
    <mergeCell ref="F5:G5"/>
    <mergeCell ref="H5:I5"/>
    <mergeCell ref="K5:L5"/>
    <mergeCell ref="F19:G19"/>
    <mergeCell ref="K19:L19"/>
    <mergeCell ref="F6:G6"/>
    <mergeCell ref="F7:G7"/>
    <mergeCell ref="F8:G8"/>
    <mergeCell ref="F9:G9"/>
    <mergeCell ref="F10:G10"/>
    <mergeCell ref="K18:L18"/>
    <mergeCell ref="F11:G11"/>
    <mergeCell ref="F12:G12"/>
    <mergeCell ref="B1:J1"/>
    <mergeCell ref="K1:M1"/>
    <mergeCell ref="B2:J2"/>
    <mergeCell ref="K2:M2"/>
    <mergeCell ref="A4:M4"/>
    <mergeCell ref="F13:G13"/>
    <mergeCell ref="F14:G14"/>
    <mergeCell ref="F15:G15"/>
    <mergeCell ref="A6:E20"/>
    <mergeCell ref="F16:G16"/>
    <mergeCell ref="F17:G17"/>
    <mergeCell ref="F18:G18"/>
    <mergeCell ref="K6:L6"/>
    <mergeCell ref="K7:L7"/>
    <mergeCell ref="K8:L8"/>
    <mergeCell ref="K9:L9"/>
    <mergeCell ref="K10:L10"/>
    <mergeCell ref="K16:L16"/>
    <mergeCell ref="K17:L17"/>
    <mergeCell ref="K11:L11"/>
    <mergeCell ref="K12:L12"/>
    <mergeCell ref="K13:L13"/>
    <mergeCell ref="K14:L14"/>
    <mergeCell ref="K15:L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A19" sqref="A19:XFD19"/>
    </sheetView>
  </sheetViews>
  <sheetFormatPr baseColWidth="10" defaultRowHeight="15"/>
  <cols>
    <col min="1" max="1" width="8.28515625" customWidth="1"/>
    <col min="2" max="2" width="52.85546875" customWidth="1"/>
    <col min="3" max="3" width="12" customWidth="1"/>
    <col min="4" max="4" width="11.42578125" customWidth="1"/>
    <col min="5" max="5" width="15.28515625" customWidth="1"/>
    <col min="6" max="6" width="18.140625" customWidth="1"/>
    <col min="7" max="7" width="21.28515625" customWidth="1"/>
    <col min="9" max="10" width="13.85546875" bestFit="1" customWidth="1"/>
  </cols>
  <sheetData>
    <row r="1" spans="1:10" s="189" customFormat="1" ht="24.75" customHeight="1">
      <c r="A1" s="520" t="s">
        <v>169</v>
      </c>
      <c r="B1" s="521"/>
      <c r="C1" s="521"/>
      <c r="D1" s="521"/>
      <c r="E1" s="522"/>
      <c r="F1" s="529"/>
      <c r="G1" s="530"/>
    </row>
    <row r="2" spans="1:10" s="190" customFormat="1" ht="15" customHeight="1">
      <c r="A2" s="523"/>
      <c r="B2" s="524"/>
      <c r="C2" s="524"/>
      <c r="D2" s="524"/>
      <c r="E2" s="525"/>
      <c r="F2" s="531"/>
      <c r="G2" s="532"/>
    </row>
    <row r="3" spans="1:10" s="190" customFormat="1" ht="12.75" customHeight="1">
      <c r="A3" s="523"/>
      <c r="B3" s="524"/>
      <c r="C3" s="524"/>
      <c r="D3" s="524"/>
      <c r="E3" s="525"/>
      <c r="F3" s="531"/>
      <c r="G3" s="532"/>
    </row>
    <row r="4" spans="1:10" s="190" customFormat="1" ht="12.75" customHeight="1">
      <c r="A4" s="523"/>
      <c r="B4" s="524"/>
      <c r="C4" s="524"/>
      <c r="D4" s="524"/>
      <c r="E4" s="525"/>
      <c r="F4" s="531"/>
      <c r="G4" s="532"/>
      <c r="I4"/>
    </row>
    <row r="5" spans="1:10" s="190" customFormat="1" ht="12.75" customHeight="1">
      <c r="A5" s="523"/>
      <c r="B5" s="524"/>
      <c r="C5" s="524"/>
      <c r="D5" s="524"/>
      <c r="E5" s="525"/>
      <c r="F5" s="531"/>
      <c r="G5" s="532"/>
    </row>
    <row r="6" spans="1:10" s="190" customFormat="1" ht="13.5" customHeight="1" thickBot="1">
      <c r="A6" s="526"/>
      <c r="B6" s="527"/>
      <c r="C6" s="527"/>
      <c r="D6" s="527"/>
      <c r="E6" s="528"/>
      <c r="F6" s="533"/>
      <c r="G6" s="534"/>
    </row>
    <row r="7" spans="1:10" ht="21.75" customHeight="1" thickBot="1">
      <c r="A7" s="535" t="s">
        <v>173</v>
      </c>
      <c r="B7" s="536"/>
      <c r="C7" s="536"/>
      <c r="D7" s="536"/>
      <c r="E7" s="536"/>
      <c r="F7" s="536"/>
      <c r="G7" s="537"/>
    </row>
    <row r="8" spans="1:10" ht="16.5">
      <c r="A8" s="191"/>
      <c r="B8" s="192" t="s">
        <v>174</v>
      </c>
      <c r="C8" s="193"/>
      <c r="D8" s="193"/>
      <c r="E8" s="193"/>
      <c r="F8" s="194"/>
      <c r="G8" s="195">
        <f>'ACTA #1'!F15</f>
        <v>268756513.09320921</v>
      </c>
    </row>
    <row r="9" spans="1:10" ht="16.5">
      <c r="A9" s="196"/>
      <c r="B9" s="197"/>
      <c r="C9" s="198"/>
      <c r="D9" s="198"/>
      <c r="E9" s="198"/>
      <c r="F9" s="198"/>
      <c r="G9" s="199"/>
    </row>
    <row r="10" spans="1:10" ht="16.5">
      <c r="A10" s="200"/>
      <c r="B10" s="201" t="s">
        <v>175</v>
      </c>
      <c r="C10" s="202"/>
      <c r="D10" s="202"/>
      <c r="E10" s="202"/>
      <c r="F10" s="203"/>
      <c r="G10" s="195">
        <v>359835481</v>
      </c>
    </row>
    <row r="11" spans="1:10" ht="16.5">
      <c r="A11" s="196"/>
      <c r="B11" s="197"/>
      <c r="C11" s="198"/>
      <c r="D11" s="198"/>
      <c r="E11" s="198"/>
      <c r="F11" s="198"/>
      <c r="G11" s="199"/>
    </row>
    <row r="12" spans="1:10" ht="16.5">
      <c r="A12" s="200"/>
      <c r="B12" s="201" t="s">
        <v>176</v>
      </c>
      <c r="C12" s="202"/>
      <c r="D12" s="202"/>
      <c r="E12" s="202"/>
      <c r="F12" s="203"/>
      <c r="G12" s="204"/>
    </row>
    <row r="13" spans="1:10" ht="16.5">
      <c r="A13" s="205"/>
      <c r="B13" s="206"/>
      <c r="C13" s="207"/>
      <c r="D13" s="207"/>
      <c r="E13" s="207"/>
      <c r="F13" s="198"/>
      <c r="G13" s="199"/>
    </row>
    <row r="14" spans="1:10" ht="16.5">
      <c r="A14" s="208"/>
      <c r="B14" s="209" t="s">
        <v>78</v>
      </c>
      <c r="C14" s="210" t="s">
        <v>44</v>
      </c>
      <c r="D14" s="210" t="s">
        <v>54</v>
      </c>
      <c r="E14" s="210" t="s">
        <v>177</v>
      </c>
      <c r="F14" s="211" t="s">
        <v>178</v>
      </c>
      <c r="G14" s="212" t="s">
        <v>124</v>
      </c>
    </row>
    <row r="15" spans="1:10" ht="16.5">
      <c r="A15" s="213"/>
      <c r="B15" s="214"/>
      <c r="C15" s="215"/>
      <c r="D15" s="215"/>
      <c r="E15" s="215"/>
      <c r="F15" s="215"/>
      <c r="G15" s="216"/>
    </row>
    <row r="16" spans="1:10" ht="16.5">
      <c r="A16" s="217">
        <v>1</v>
      </c>
      <c r="B16" s="218" t="s">
        <v>179</v>
      </c>
      <c r="C16" s="219"/>
      <c r="D16" s="219"/>
      <c r="E16" s="219"/>
      <c r="F16" s="219"/>
      <c r="G16" s="220"/>
      <c r="J16" s="221"/>
    </row>
    <row r="17" spans="1:10" ht="16.5">
      <c r="A17" s="213"/>
      <c r="B17" s="222"/>
      <c r="C17" s="223"/>
      <c r="D17" s="224"/>
      <c r="E17" s="225"/>
      <c r="F17" s="226"/>
      <c r="G17" s="227"/>
    </row>
    <row r="18" spans="1:10" ht="16.5">
      <c r="A18" s="213"/>
      <c r="B18" s="228" t="s">
        <v>180</v>
      </c>
      <c r="C18" s="223" t="s">
        <v>181</v>
      </c>
      <c r="D18" s="367">
        <v>1.6666666666666667</v>
      </c>
      <c r="E18" s="225">
        <v>1</v>
      </c>
      <c r="F18" s="226">
        <v>5400000</v>
      </c>
      <c r="G18" s="227">
        <f>D18*E18*F18</f>
        <v>9000000</v>
      </c>
    </row>
    <row r="19" spans="1:10" ht="16.5">
      <c r="A19" s="213"/>
      <c r="B19" s="228" t="s">
        <v>126</v>
      </c>
      <c r="C19" s="223" t="s">
        <v>181</v>
      </c>
      <c r="D19" s="367">
        <v>1.6666666666666667</v>
      </c>
      <c r="E19" s="225">
        <v>1</v>
      </c>
      <c r="F19" s="226">
        <v>3960000</v>
      </c>
      <c r="G19" s="227">
        <f>D19*E19*F19</f>
        <v>6600000</v>
      </c>
    </row>
    <row r="20" spans="1:10" ht="16.5">
      <c r="A20" s="208"/>
      <c r="B20" s="201" t="s">
        <v>182</v>
      </c>
      <c r="C20" s="229"/>
      <c r="D20" s="230"/>
      <c r="E20" s="230"/>
      <c r="F20" s="231"/>
      <c r="G20" s="232">
        <f>SUM(G17:G19)</f>
        <v>15600000</v>
      </c>
      <c r="J20" s="233"/>
    </row>
    <row r="21" spans="1:10" ht="18" customHeight="1">
      <c r="A21" s="213"/>
      <c r="B21" s="214"/>
      <c r="C21" s="198"/>
      <c r="D21" s="198"/>
      <c r="E21" s="198"/>
      <c r="F21" s="198"/>
      <c r="G21" s="199"/>
    </row>
    <row r="22" spans="1:10" ht="18" customHeight="1">
      <c r="A22" s="217">
        <v>2</v>
      </c>
      <c r="B22" s="218" t="s">
        <v>183</v>
      </c>
      <c r="C22" s="219"/>
      <c r="D22" s="219"/>
      <c r="E22" s="219"/>
      <c r="F22" s="219"/>
      <c r="G22" s="234"/>
    </row>
    <row r="23" spans="1:10" ht="16.5">
      <c r="A23" s="213"/>
      <c r="B23" s="235"/>
      <c r="C23" s="223"/>
      <c r="D23" s="224"/>
      <c r="E23" s="236"/>
      <c r="F23" s="226"/>
      <c r="G23" s="227"/>
    </row>
    <row r="24" spans="1:10" ht="16.5">
      <c r="A24" s="208"/>
      <c r="B24" s="201" t="s">
        <v>184</v>
      </c>
      <c r="C24" s="229"/>
      <c r="D24" s="230"/>
      <c r="E24" s="230"/>
      <c r="F24" s="231"/>
      <c r="G24" s="232">
        <f>SUM(G23:G23)</f>
        <v>0</v>
      </c>
    </row>
    <row r="25" spans="1:10" ht="16.5">
      <c r="A25" s="213"/>
      <c r="B25" s="214"/>
      <c r="C25" s="198"/>
      <c r="D25" s="198"/>
      <c r="E25" s="198"/>
      <c r="F25" s="198"/>
      <c r="G25" s="199"/>
    </row>
    <row r="26" spans="1:10" ht="16.5">
      <c r="A26" s="237">
        <v>3</v>
      </c>
      <c r="B26" s="218" t="s">
        <v>185</v>
      </c>
      <c r="C26" s="219"/>
      <c r="D26" s="219"/>
      <c r="E26" s="219"/>
      <c r="F26" s="219"/>
      <c r="G26" s="220"/>
    </row>
    <row r="27" spans="1:10" ht="16.5">
      <c r="A27" s="213"/>
      <c r="B27" s="235"/>
      <c r="C27" s="223"/>
      <c r="D27" s="224"/>
      <c r="E27" s="236"/>
      <c r="F27" s="226"/>
      <c r="G27" s="227"/>
      <c r="I27" s="233"/>
    </row>
    <row r="28" spans="1:10" ht="16.5">
      <c r="A28" s="238"/>
      <c r="B28" s="201" t="s">
        <v>186</v>
      </c>
      <c r="C28" s="203"/>
      <c r="D28" s="203"/>
      <c r="E28" s="203"/>
      <c r="F28" s="239"/>
      <c r="G28" s="232">
        <f>SUM(G27:G27)</f>
        <v>0</v>
      </c>
    </row>
    <row r="29" spans="1:10" ht="16.5">
      <c r="A29" s="196"/>
      <c r="B29" s="197"/>
      <c r="C29" s="198"/>
      <c r="D29" s="198"/>
      <c r="E29" s="198"/>
      <c r="F29" s="240"/>
      <c r="G29" s="199"/>
    </row>
    <row r="30" spans="1:10" ht="16.5">
      <c r="A30" s="217">
        <v>4</v>
      </c>
      <c r="B30" s="218" t="s">
        <v>187</v>
      </c>
      <c r="C30" s="219"/>
      <c r="D30" s="219"/>
      <c r="E30" s="219"/>
      <c r="F30" s="241"/>
      <c r="G30" s="220"/>
    </row>
    <row r="31" spans="1:10" ht="12.75" customHeight="1">
      <c r="A31" s="213"/>
      <c r="B31" s="235"/>
      <c r="C31" s="223"/>
      <c r="D31" s="223"/>
      <c r="E31" s="223"/>
      <c r="F31" s="240">
        <v>1500000</v>
      </c>
      <c r="G31" s="199">
        <f>F31</f>
        <v>1500000</v>
      </c>
      <c r="I31" s="233"/>
    </row>
    <row r="32" spans="1:10" ht="16.5">
      <c r="A32" s="238"/>
      <c r="B32" s="201" t="s">
        <v>188</v>
      </c>
      <c r="C32" s="203"/>
      <c r="D32" s="203"/>
      <c r="E32" s="203"/>
      <c r="F32" s="239"/>
      <c r="G32" s="232">
        <f>SUM(G31:G31)</f>
        <v>1500000</v>
      </c>
    </row>
    <row r="33" spans="1:9" ht="16.5">
      <c r="A33" s="196"/>
      <c r="B33" s="197"/>
      <c r="C33" s="198"/>
      <c r="D33" s="198"/>
      <c r="E33" s="198"/>
      <c r="F33" s="240"/>
      <c r="G33" s="199"/>
    </row>
    <row r="34" spans="1:9" ht="16.5">
      <c r="A34" s="237">
        <v>5</v>
      </c>
      <c r="B34" s="218" t="s">
        <v>189</v>
      </c>
      <c r="C34" s="219"/>
      <c r="D34" s="219"/>
      <c r="E34" s="219"/>
      <c r="F34" s="241"/>
      <c r="G34" s="220"/>
    </row>
    <row r="35" spans="1:9" ht="16.5">
      <c r="A35" s="196" t="s">
        <v>190</v>
      </c>
      <c r="B35" s="235" t="s">
        <v>191</v>
      </c>
      <c r="C35" s="223"/>
      <c r="D35" s="223">
        <v>1</v>
      </c>
      <c r="E35" s="242">
        <v>0.04</v>
      </c>
      <c r="F35" s="243">
        <f>$G$10</f>
        <v>359835481</v>
      </c>
      <c r="G35" s="227">
        <f>F35*E35</f>
        <v>14393419.24</v>
      </c>
    </row>
    <row r="36" spans="1:9" ht="16.5">
      <c r="A36" s="196" t="s">
        <v>192</v>
      </c>
      <c r="B36" s="235" t="s">
        <v>193</v>
      </c>
      <c r="C36" s="223"/>
      <c r="D36" s="223">
        <v>1</v>
      </c>
      <c r="E36" s="242">
        <v>0.02</v>
      </c>
      <c r="F36" s="243">
        <f t="shared" ref="F36:F39" si="0">$G$10</f>
        <v>359835481</v>
      </c>
      <c r="G36" s="227">
        <f t="shared" ref="G36:G39" si="1">F36*E36</f>
        <v>7196709.6200000001</v>
      </c>
    </row>
    <row r="37" spans="1:9" ht="16.5">
      <c r="A37" s="196" t="s">
        <v>194</v>
      </c>
      <c r="B37" s="235" t="s">
        <v>195</v>
      </c>
      <c r="C37" s="223"/>
      <c r="D37" s="223">
        <v>1</v>
      </c>
      <c r="E37" s="242">
        <v>0.02</v>
      </c>
      <c r="F37" s="243">
        <f t="shared" si="0"/>
        <v>359835481</v>
      </c>
      <c r="G37" s="227">
        <f t="shared" si="1"/>
        <v>7196709.6200000001</v>
      </c>
    </row>
    <row r="38" spans="1:9" ht="16.5">
      <c r="A38" s="196" t="s">
        <v>196</v>
      </c>
      <c r="B38" s="235" t="s">
        <v>197</v>
      </c>
      <c r="C38" s="223"/>
      <c r="D38" s="223">
        <v>1</v>
      </c>
      <c r="E38" s="242">
        <v>1.4999999999999999E-2</v>
      </c>
      <c r="F38" s="243">
        <f t="shared" si="0"/>
        <v>359835481</v>
      </c>
      <c r="G38" s="227">
        <f t="shared" si="1"/>
        <v>5397532.2149999999</v>
      </c>
    </row>
    <row r="39" spans="1:9" ht="16.5">
      <c r="A39" s="196" t="s">
        <v>198</v>
      </c>
      <c r="B39" s="235" t="s">
        <v>199</v>
      </c>
      <c r="C39" s="223"/>
      <c r="D39" s="223">
        <v>1</v>
      </c>
      <c r="E39" s="242">
        <v>0.05</v>
      </c>
      <c r="F39" s="243">
        <f t="shared" si="0"/>
        <v>359835481</v>
      </c>
      <c r="G39" s="227">
        <f t="shared" si="1"/>
        <v>17991774.050000001</v>
      </c>
    </row>
    <row r="40" spans="1:9" ht="16.5">
      <c r="A40" s="238"/>
      <c r="B40" s="201" t="s">
        <v>200</v>
      </c>
      <c r="C40" s="203"/>
      <c r="D40" s="244"/>
      <c r="E40" s="203"/>
      <c r="F40" s="239"/>
      <c r="G40" s="232">
        <f>SUM(G35:G39)</f>
        <v>52176144.745000005</v>
      </c>
    </row>
    <row r="41" spans="1:9" ht="16.5">
      <c r="A41" s="196"/>
      <c r="B41" s="197"/>
      <c r="C41" s="198"/>
      <c r="D41" s="245"/>
      <c r="E41" s="198"/>
      <c r="F41" s="240"/>
      <c r="G41" s="199"/>
    </row>
    <row r="42" spans="1:9" ht="16.5">
      <c r="A42" s="246"/>
      <c r="B42" s="218" t="s">
        <v>201</v>
      </c>
      <c r="C42" s="219"/>
      <c r="D42" s="247"/>
      <c r="E42" s="219"/>
      <c r="F42" s="248">
        <f>G42/G8</f>
        <v>0.25776545449141874</v>
      </c>
      <c r="G42" s="249">
        <f>G40+G32+G28+G24+G20</f>
        <v>69276144.745000005</v>
      </c>
      <c r="I42" s="250"/>
    </row>
    <row r="43" spans="1:9" ht="16.5">
      <c r="A43" s="196"/>
      <c r="B43" s="197"/>
      <c r="C43" s="198"/>
      <c r="D43" s="245"/>
      <c r="E43" s="198"/>
      <c r="F43" s="240"/>
      <c r="G43" s="199"/>
    </row>
    <row r="44" spans="1:9" ht="16.5">
      <c r="A44" s="246"/>
      <c r="B44" s="218" t="s">
        <v>202</v>
      </c>
      <c r="C44" s="219"/>
      <c r="D44" s="247"/>
      <c r="E44" s="219"/>
      <c r="F44" s="248">
        <v>0.05</v>
      </c>
      <c r="G44" s="249">
        <f>G8*F44</f>
        <v>13437825.654660461</v>
      </c>
      <c r="I44" s="233"/>
    </row>
    <row r="45" spans="1:9" ht="16.5">
      <c r="A45" s="196"/>
      <c r="B45" s="197"/>
      <c r="C45" s="198"/>
      <c r="D45" s="245"/>
      <c r="E45" s="198"/>
      <c r="F45" s="251"/>
      <c r="G45" s="252"/>
    </row>
    <row r="46" spans="1:9" ht="16.5">
      <c r="A46" s="246"/>
      <c r="B46" s="218"/>
      <c r="C46" s="219"/>
      <c r="D46" s="247"/>
      <c r="E46" s="219"/>
      <c r="F46" s="253"/>
      <c r="G46" s="249"/>
    </row>
    <row r="47" spans="1:9" ht="16.5">
      <c r="A47" s="196"/>
      <c r="B47" s="254"/>
      <c r="C47" s="198"/>
      <c r="D47" s="245"/>
      <c r="E47" s="198"/>
      <c r="F47" s="255"/>
      <c r="G47" s="252"/>
    </row>
    <row r="48" spans="1:9" ht="16.5">
      <c r="A48" s="256"/>
      <c r="B48" s="257" t="s">
        <v>203</v>
      </c>
      <c r="C48" s="258"/>
      <c r="D48" s="258"/>
      <c r="E48" s="258"/>
      <c r="F48" s="259">
        <f>SUM(F41:F47)</f>
        <v>0.30776545449141873</v>
      </c>
      <c r="G48" s="260">
        <f>SUM(G42:G47)</f>
        <v>82713970.399660468</v>
      </c>
      <c r="I48" s="233"/>
    </row>
    <row r="49" spans="1:9" ht="17.25" thickBot="1">
      <c r="A49" s="261"/>
      <c r="B49" s="262"/>
      <c r="C49" s="263"/>
      <c r="D49" s="263"/>
      <c r="E49" s="263"/>
      <c r="F49" s="264"/>
      <c r="G49" s="265"/>
    </row>
    <row r="50" spans="1:9">
      <c r="A50" s="538"/>
      <c r="B50" s="539"/>
      <c r="C50" s="539"/>
      <c r="D50" s="539"/>
      <c r="E50" s="540"/>
      <c r="F50" s="547"/>
      <c r="G50" s="548"/>
    </row>
    <row r="51" spans="1:9" ht="39.75" customHeight="1">
      <c r="A51" s="541"/>
      <c r="B51" s="542"/>
      <c r="C51" s="542"/>
      <c r="D51" s="542"/>
      <c r="E51" s="543"/>
      <c r="F51" s="549"/>
      <c r="G51" s="550"/>
    </row>
    <row r="52" spans="1:9" ht="40.5" customHeight="1">
      <c r="A52" s="541"/>
      <c r="B52" s="542"/>
      <c r="C52" s="542"/>
      <c r="D52" s="542"/>
      <c r="E52" s="543"/>
      <c r="F52" s="549"/>
      <c r="G52" s="550"/>
      <c r="I52">
        <v>30.78</v>
      </c>
    </row>
    <row r="53" spans="1:9" ht="59.25" customHeight="1" thickBot="1">
      <c r="A53" s="544"/>
      <c r="B53" s="545"/>
      <c r="C53" s="545"/>
      <c r="D53" s="545"/>
      <c r="E53" s="546"/>
      <c r="F53" s="551"/>
      <c r="G53" s="552"/>
    </row>
  </sheetData>
  <mergeCells count="5">
    <mergeCell ref="A1:E6"/>
    <mergeCell ref="F1:G6"/>
    <mergeCell ref="A7:G7"/>
    <mergeCell ref="A50:E53"/>
    <mergeCell ref="F50:G5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workbookViewId="0">
      <selection activeCell="A2" sqref="A2:G7"/>
    </sheetView>
  </sheetViews>
  <sheetFormatPr baseColWidth="10" defaultRowHeight="15"/>
  <cols>
    <col min="1" max="1" width="17.28515625" customWidth="1"/>
    <col min="3" max="3" width="12.7109375" customWidth="1"/>
    <col min="4" max="4" width="11.42578125" customWidth="1"/>
  </cols>
  <sheetData>
    <row r="1" spans="1:10" ht="15.75" thickBot="1"/>
    <row r="2" spans="1:10" ht="12.75" customHeight="1">
      <c r="A2" s="562" t="s">
        <v>169</v>
      </c>
      <c r="B2" s="563"/>
      <c r="C2" s="563"/>
      <c r="D2" s="563"/>
      <c r="E2" s="563"/>
      <c r="F2" s="563"/>
      <c r="G2" s="564"/>
      <c r="H2" s="571"/>
      <c r="I2" s="572"/>
      <c r="J2" s="573"/>
    </row>
    <row r="3" spans="1:10" ht="12.75" customHeight="1">
      <c r="A3" s="565"/>
      <c r="B3" s="566"/>
      <c r="C3" s="566"/>
      <c r="D3" s="566"/>
      <c r="E3" s="566"/>
      <c r="F3" s="566"/>
      <c r="G3" s="567"/>
      <c r="H3" s="574"/>
      <c r="I3" s="575"/>
      <c r="J3" s="576"/>
    </row>
    <row r="4" spans="1:10" ht="12.75" customHeight="1">
      <c r="A4" s="565"/>
      <c r="B4" s="566"/>
      <c r="C4" s="566"/>
      <c r="D4" s="566"/>
      <c r="E4" s="566"/>
      <c r="F4" s="566"/>
      <c r="G4" s="567"/>
      <c r="H4" s="574"/>
      <c r="I4" s="575"/>
      <c r="J4" s="576"/>
    </row>
    <row r="5" spans="1:10" ht="13.5" customHeight="1">
      <c r="A5" s="565"/>
      <c r="B5" s="566"/>
      <c r="C5" s="566"/>
      <c r="D5" s="566"/>
      <c r="E5" s="566"/>
      <c r="F5" s="566"/>
      <c r="G5" s="567"/>
      <c r="H5" s="574"/>
      <c r="I5" s="575"/>
      <c r="J5" s="576"/>
    </row>
    <row r="6" spans="1:10" ht="12.75" customHeight="1">
      <c r="A6" s="565"/>
      <c r="B6" s="566"/>
      <c r="C6" s="566"/>
      <c r="D6" s="566"/>
      <c r="E6" s="566"/>
      <c r="F6" s="566"/>
      <c r="G6" s="567"/>
      <c r="H6" s="574"/>
      <c r="I6" s="575"/>
      <c r="J6" s="576"/>
    </row>
    <row r="7" spans="1:10" ht="15.75" thickBot="1">
      <c r="A7" s="568"/>
      <c r="B7" s="569"/>
      <c r="C7" s="569"/>
      <c r="D7" s="569"/>
      <c r="E7" s="569"/>
      <c r="F7" s="569"/>
      <c r="G7" s="570"/>
      <c r="H7" s="574"/>
      <c r="I7" s="575"/>
      <c r="J7" s="576"/>
    </row>
    <row r="8" spans="1:10" ht="18.75" thickBot="1">
      <c r="A8" s="580" t="s">
        <v>128</v>
      </c>
      <c r="B8" s="581"/>
      <c r="C8" s="581"/>
      <c r="D8" s="581"/>
      <c r="E8" s="581"/>
      <c r="F8" s="581"/>
      <c r="G8" s="582"/>
      <c r="H8" s="574"/>
      <c r="I8" s="575"/>
      <c r="J8" s="576"/>
    </row>
    <row r="9" spans="1:10" ht="15.75" thickBot="1">
      <c r="A9" s="120" t="s">
        <v>129</v>
      </c>
      <c r="B9" s="121">
        <v>1300000</v>
      </c>
      <c r="C9" s="583" t="s">
        <v>130</v>
      </c>
      <c r="D9" s="584"/>
      <c r="E9" s="121">
        <v>162000</v>
      </c>
      <c r="F9" s="122"/>
      <c r="G9" s="123"/>
      <c r="H9" s="577"/>
      <c r="I9" s="578"/>
      <c r="J9" s="579"/>
    </row>
    <row r="10" spans="1:10" ht="27">
      <c r="A10" s="124" t="s">
        <v>131</v>
      </c>
      <c r="B10" s="125">
        <v>1</v>
      </c>
      <c r="C10" s="125">
        <v>1.2</v>
      </c>
      <c r="D10" s="125">
        <v>1.5</v>
      </c>
      <c r="E10" s="125">
        <v>1.8</v>
      </c>
      <c r="F10" s="125">
        <v>2</v>
      </c>
      <c r="G10" s="125">
        <v>2.5</v>
      </c>
      <c r="H10" s="125">
        <v>3</v>
      </c>
      <c r="I10" s="125">
        <v>3.5</v>
      </c>
      <c r="J10" s="126">
        <v>4</v>
      </c>
    </row>
    <row r="11" spans="1:10" ht="27">
      <c r="A11" s="127" t="s">
        <v>132</v>
      </c>
      <c r="B11" s="128">
        <f>+B12*12</f>
        <v>1944000</v>
      </c>
      <c r="C11" s="128">
        <f t="shared" ref="C11:J11" si="0">+C12*12</f>
        <v>1944000</v>
      </c>
      <c r="D11" s="128">
        <f t="shared" si="0"/>
        <v>1944000</v>
      </c>
      <c r="E11" s="128">
        <f t="shared" si="0"/>
        <v>1944000</v>
      </c>
      <c r="F11" s="128">
        <f t="shared" si="0"/>
        <v>1944000</v>
      </c>
      <c r="G11" s="128">
        <f t="shared" si="0"/>
        <v>0</v>
      </c>
      <c r="H11" s="128">
        <f t="shared" si="0"/>
        <v>0</v>
      </c>
      <c r="I11" s="128">
        <f t="shared" si="0"/>
        <v>0</v>
      </c>
      <c r="J11" s="129">
        <f t="shared" si="0"/>
        <v>0</v>
      </c>
    </row>
    <row r="12" spans="1:10">
      <c r="A12" s="130" t="s">
        <v>133</v>
      </c>
      <c r="B12" s="128">
        <f>$E$9</f>
        <v>162000</v>
      </c>
      <c r="C12" s="128">
        <f t="shared" ref="C12:F12" si="1">$E$9</f>
        <v>162000</v>
      </c>
      <c r="D12" s="128">
        <f t="shared" si="1"/>
        <v>162000</v>
      </c>
      <c r="E12" s="128">
        <f t="shared" si="1"/>
        <v>162000</v>
      </c>
      <c r="F12" s="128">
        <f t="shared" si="1"/>
        <v>162000</v>
      </c>
      <c r="G12" s="128"/>
      <c r="H12" s="128"/>
      <c r="I12" s="128"/>
      <c r="J12" s="129"/>
    </row>
    <row r="13" spans="1:10">
      <c r="A13" s="130" t="s">
        <v>134</v>
      </c>
      <c r="B13" s="128">
        <f>ROUND($B$9*B10,0)</f>
        <v>1300000</v>
      </c>
      <c r="C13" s="128">
        <f t="shared" ref="C13:J13" si="2">ROUND($B$9*C10,0)</f>
        <v>1560000</v>
      </c>
      <c r="D13" s="128">
        <f t="shared" si="2"/>
        <v>1950000</v>
      </c>
      <c r="E13" s="128">
        <f t="shared" si="2"/>
        <v>2340000</v>
      </c>
      <c r="F13" s="128">
        <f t="shared" si="2"/>
        <v>2600000</v>
      </c>
      <c r="G13" s="128">
        <f t="shared" si="2"/>
        <v>3250000</v>
      </c>
      <c r="H13" s="128">
        <f t="shared" si="2"/>
        <v>3900000</v>
      </c>
      <c r="I13" s="128">
        <f t="shared" si="2"/>
        <v>4550000</v>
      </c>
      <c r="J13" s="129">
        <f t="shared" si="2"/>
        <v>5200000</v>
      </c>
    </row>
    <row r="14" spans="1:10" ht="27">
      <c r="A14" s="131" t="s">
        <v>135</v>
      </c>
      <c r="B14" s="128">
        <f>+ROUND(B13*12,0)</f>
        <v>15600000</v>
      </c>
      <c r="C14" s="128">
        <f t="shared" ref="C14:H14" si="3">+ROUND(C13*12,0)</f>
        <v>18720000</v>
      </c>
      <c r="D14" s="128">
        <f t="shared" si="3"/>
        <v>23400000</v>
      </c>
      <c r="E14" s="128">
        <f t="shared" si="3"/>
        <v>28080000</v>
      </c>
      <c r="F14" s="128">
        <f t="shared" si="3"/>
        <v>31200000</v>
      </c>
      <c r="G14" s="128">
        <f t="shared" si="3"/>
        <v>39000000</v>
      </c>
      <c r="H14" s="128">
        <f t="shared" si="3"/>
        <v>46800000</v>
      </c>
      <c r="I14" s="128">
        <f>+ROUND(I13*12,0)</f>
        <v>54600000</v>
      </c>
      <c r="J14" s="129">
        <f>+ROUND(J13*12,0)</f>
        <v>62400000</v>
      </c>
    </row>
    <row r="15" spans="1:10" ht="27">
      <c r="A15" s="132" t="s">
        <v>136</v>
      </c>
      <c r="B15" s="128">
        <f>+ROUND((B14+B11)*0.1,0)</f>
        <v>1754400</v>
      </c>
      <c r="C15" s="128">
        <f t="shared" ref="C15:H15" si="4">+ROUND((C14+C11)*0.1,0)</f>
        <v>2066400</v>
      </c>
      <c r="D15" s="128">
        <f t="shared" si="4"/>
        <v>2534400</v>
      </c>
      <c r="E15" s="128">
        <f t="shared" si="4"/>
        <v>3002400</v>
      </c>
      <c r="F15" s="128">
        <f t="shared" si="4"/>
        <v>3314400</v>
      </c>
      <c r="G15" s="128">
        <f t="shared" si="4"/>
        <v>3900000</v>
      </c>
      <c r="H15" s="128">
        <f t="shared" si="4"/>
        <v>4680000</v>
      </c>
      <c r="I15" s="128">
        <f>+ROUND((I14+I11)*0.1,0)</f>
        <v>5460000</v>
      </c>
      <c r="J15" s="129">
        <f>+ROUND((J14+J11)*0.1,0)</f>
        <v>6240000</v>
      </c>
    </row>
    <row r="16" spans="1:10">
      <c r="A16" s="131" t="s">
        <v>137</v>
      </c>
      <c r="B16" s="128">
        <f>+ROUND(B13/2,0)</f>
        <v>650000</v>
      </c>
      <c r="C16" s="128">
        <f t="shared" ref="C16:H16" si="5">+ROUND(C13/2,0)</f>
        <v>780000</v>
      </c>
      <c r="D16" s="128">
        <f t="shared" si="5"/>
        <v>975000</v>
      </c>
      <c r="E16" s="128">
        <f t="shared" si="5"/>
        <v>1170000</v>
      </c>
      <c r="F16" s="128">
        <f t="shared" si="5"/>
        <v>1300000</v>
      </c>
      <c r="G16" s="128">
        <f t="shared" si="5"/>
        <v>1625000</v>
      </c>
      <c r="H16" s="128">
        <f t="shared" si="5"/>
        <v>1950000</v>
      </c>
      <c r="I16" s="128">
        <f>+ROUND(I13/2,0)</f>
        <v>2275000</v>
      </c>
      <c r="J16" s="129">
        <f>+ROUND(J13/2,0)</f>
        <v>2600000</v>
      </c>
    </row>
    <row r="17" spans="1:10">
      <c r="A17" s="131" t="s">
        <v>138</v>
      </c>
      <c r="B17" s="128">
        <f>+B13+B12</f>
        <v>1462000</v>
      </c>
      <c r="C17" s="128">
        <f t="shared" ref="C17:H17" si="6">+C13+C12</f>
        <v>1722000</v>
      </c>
      <c r="D17" s="128">
        <f t="shared" si="6"/>
        <v>2112000</v>
      </c>
      <c r="E17" s="128">
        <f t="shared" si="6"/>
        <v>2502000</v>
      </c>
      <c r="F17" s="128">
        <f t="shared" si="6"/>
        <v>2762000</v>
      </c>
      <c r="G17" s="128">
        <f t="shared" si="6"/>
        <v>3250000</v>
      </c>
      <c r="H17" s="128">
        <f t="shared" si="6"/>
        <v>3900000</v>
      </c>
      <c r="I17" s="128">
        <f>+I13+I12</f>
        <v>4550000</v>
      </c>
      <c r="J17" s="129">
        <f>+J13+J12</f>
        <v>5200000</v>
      </c>
    </row>
    <row r="18" spans="1:10" ht="27">
      <c r="A18" s="132" t="s">
        <v>139</v>
      </c>
      <c r="B18" s="128">
        <f>+ROUND(B15*(1%*12),0)</f>
        <v>210528</v>
      </c>
      <c r="C18" s="128">
        <f t="shared" ref="C18:H18" si="7">+ROUND(C15*(1%*12),0)</f>
        <v>247968</v>
      </c>
      <c r="D18" s="128">
        <f t="shared" si="7"/>
        <v>304128</v>
      </c>
      <c r="E18" s="128">
        <f t="shared" si="7"/>
        <v>360288</v>
      </c>
      <c r="F18" s="128">
        <f t="shared" si="7"/>
        <v>397728</v>
      </c>
      <c r="G18" s="128">
        <f t="shared" si="7"/>
        <v>468000</v>
      </c>
      <c r="H18" s="128">
        <f t="shared" si="7"/>
        <v>561600</v>
      </c>
      <c r="I18" s="128">
        <f>+ROUND(I15*(1%*12),0)</f>
        <v>655200</v>
      </c>
      <c r="J18" s="129">
        <f>+ROUND(J15*(1%*12),0)</f>
        <v>748800</v>
      </c>
    </row>
    <row r="19" spans="1:10">
      <c r="A19" s="132" t="s">
        <v>140</v>
      </c>
      <c r="B19" s="128">
        <f>+ROUND((B13*12)/40,0)</f>
        <v>390000</v>
      </c>
      <c r="C19" s="128">
        <f>+ROUND((B13*12)/40,0)</f>
        <v>390000</v>
      </c>
      <c r="D19" s="128">
        <f>+ROUND((B13*12)/40,0)</f>
        <v>390000</v>
      </c>
      <c r="E19" s="128">
        <f>+ROUND((B13*12)/40,0)</f>
        <v>390000</v>
      </c>
      <c r="F19" s="128">
        <f>+ROUND((B13*12)/40,0)</f>
        <v>390000</v>
      </c>
      <c r="G19" s="128">
        <f>+ROUND((B13*12)/40,0)</f>
        <v>390000</v>
      </c>
      <c r="H19" s="128">
        <f>+ROUND(($B$13*12)/40,0)</f>
        <v>390000</v>
      </c>
      <c r="I19" s="128">
        <f>+ROUND(($B$13*12)/40,0)</f>
        <v>390000</v>
      </c>
      <c r="J19" s="129">
        <f>+ROUND(($B$13*12)/40,0)</f>
        <v>390000</v>
      </c>
    </row>
    <row r="20" spans="1:10" ht="27">
      <c r="A20" s="131" t="s">
        <v>141</v>
      </c>
      <c r="B20" s="128">
        <f>(B12/30)*(360-18)</f>
        <v>1846800</v>
      </c>
      <c r="C20" s="128">
        <f t="shared" ref="C20:H20" si="8">(C12/30)*(360-18)</f>
        <v>1846800</v>
      </c>
      <c r="D20" s="128">
        <f t="shared" si="8"/>
        <v>1846800</v>
      </c>
      <c r="E20" s="128">
        <f t="shared" si="8"/>
        <v>1846800</v>
      </c>
      <c r="F20" s="128">
        <f t="shared" si="8"/>
        <v>1846800</v>
      </c>
      <c r="G20" s="133">
        <f t="shared" si="8"/>
        <v>0</v>
      </c>
      <c r="H20" s="128">
        <f t="shared" si="8"/>
        <v>0</v>
      </c>
      <c r="I20" s="128">
        <f>(I12/30)*(360-18)</f>
        <v>0</v>
      </c>
      <c r="J20" s="129">
        <f>(J12/30)*(360-18)</f>
        <v>0</v>
      </c>
    </row>
    <row r="21" spans="1:10" ht="40.5">
      <c r="A21" s="132" t="s">
        <v>142</v>
      </c>
      <c r="B21" s="128">
        <v>0</v>
      </c>
      <c r="C21" s="128">
        <v>0</v>
      </c>
      <c r="D21" s="128">
        <v>0</v>
      </c>
      <c r="E21" s="128">
        <v>0</v>
      </c>
      <c r="F21" s="128">
        <v>0</v>
      </c>
      <c r="G21" s="128">
        <v>0</v>
      </c>
      <c r="H21" s="128">
        <v>0</v>
      </c>
      <c r="I21" s="128">
        <v>0</v>
      </c>
      <c r="J21" s="129">
        <v>0</v>
      </c>
    </row>
    <row r="22" spans="1:10">
      <c r="A22" s="132" t="s">
        <v>143</v>
      </c>
      <c r="B22" s="128">
        <f>+ROUND(B14*12%,0)</f>
        <v>1872000</v>
      </c>
      <c r="C22" s="128">
        <f t="shared" ref="C22:H22" si="9">+ROUND(C14*12%,0)</f>
        <v>2246400</v>
      </c>
      <c r="D22" s="128">
        <f t="shared" si="9"/>
        <v>2808000</v>
      </c>
      <c r="E22" s="128">
        <f t="shared" si="9"/>
        <v>3369600</v>
      </c>
      <c r="F22" s="128">
        <f t="shared" si="9"/>
        <v>3744000</v>
      </c>
      <c r="G22" s="128">
        <f t="shared" si="9"/>
        <v>4680000</v>
      </c>
      <c r="H22" s="128">
        <f t="shared" si="9"/>
        <v>5616000</v>
      </c>
      <c r="I22" s="128">
        <f>+ROUND(I14*12%,0)</f>
        <v>6552000</v>
      </c>
      <c r="J22" s="129">
        <f>+ROUND(J14*12%,0)</f>
        <v>7488000</v>
      </c>
    </row>
    <row r="23" spans="1:10" ht="40.5">
      <c r="A23" s="132" t="s">
        <v>144</v>
      </c>
      <c r="B23" s="128">
        <f>+ROUND((B13*12)*6.96%,0)</f>
        <v>1085760</v>
      </c>
      <c r="C23" s="128">
        <f t="shared" ref="C23:H23" si="10">+ROUND((C13*12)*6.96%,0)</f>
        <v>1302912</v>
      </c>
      <c r="D23" s="128">
        <f t="shared" si="10"/>
        <v>1628640</v>
      </c>
      <c r="E23" s="128">
        <f t="shared" si="10"/>
        <v>1954368</v>
      </c>
      <c r="F23" s="128">
        <f t="shared" si="10"/>
        <v>2171520</v>
      </c>
      <c r="G23" s="128">
        <f t="shared" si="10"/>
        <v>2714400</v>
      </c>
      <c r="H23" s="128">
        <f t="shared" si="10"/>
        <v>3257280</v>
      </c>
      <c r="I23" s="128">
        <f>+ROUND((I13*12)*6.96%,0)</f>
        <v>3800160</v>
      </c>
      <c r="J23" s="129">
        <f>+ROUND((J13*12)*6.96%,0)</f>
        <v>4343040</v>
      </c>
    </row>
    <row r="24" spans="1:10" ht="40.5">
      <c r="A24" s="132" t="s">
        <v>145</v>
      </c>
      <c r="B24" s="128">
        <f>+ROUND((B13*12)*4%,0)</f>
        <v>624000</v>
      </c>
      <c r="C24" s="128">
        <f t="shared" ref="C24:H24" si="11">+ROUND((C13*12)*4%,0)</f>
        <v>748800</v>
      </c>
      <c r="D24" s="128">
        <f t="shared" si="11"/>
        <v>936000</v>
      </c>
      <c r="E24" s="128">
        <f t="shared" si="11"/>
        <v>1123200</v>
      </c>
      <c r="F24" s="128">
        <f t="shared" si="11"/>
        <v>1248000</v>
      </c>
      <c r="G24" s="128">
        <f t="shared" si="11"/>
        <v>1560000</v>
      </c>
      <c r="H24" s="128">
        <f t="shared" si="11"/>
        <v>1872000</v>
      </c>
      <c r="I24" s="128">
        <f>+ROUND((I13*12)*4%,0)</f>
        <v>2184000</v>
      </c>
      <c r="J24" s="129">
        <f>+ROUND((J13*12)*4%,0)</f>
        <v>2496000</v>
      </c>
    </row>
    <row r="25" spans="1:10">
      <c r="A25" s="132" t="s">
        <v>146</v>
      </c>
      <c r="B25" s="128">
        <v>0</v>
      </c>
      <c r="C25" s="128">
        <v>0</v>
      </c>
      <c r="D25" s="128">
        <v>0</v>
      </c>
      <c r="E25" s="128">
        <v>0</v>
      </c>
      <c r="F25" s="128">
        <v>0</v>
      </c>
      <c r="G25" s="128">
        <v>0</v>
      </c>
      <c r="H25" s="128">
        <v>0</v>
      </c>
      <c r="I25" s="128">
        <v>0</v>
      </c>
      <c r="J25" s="129">
        <v>0</v>
      </c>
    </row>
    <row r="26" spans="1:10">
      <c r="A26" s="132" t="s">
        <v>147</v>
      </c>
      <c r="B26" s="128">
        <v>0</v>
      </c>
      <c r="C26" s="128">
        <v>0</v>
      </c>
      <c r="D26" s="128">
        <v>0</v>
      </c>
      <c r="E26" s="128">
        <v>0</v>
      </c>
      <c r="F26" s="128">
        <v>0</v>
      </c>
      <c r="G26" s="128">
        <v>0</v>
      </c>
      <c r="H26" s="128">
        <v>0</v>
      </c>
      <c r="I26" s="128">
        <v>0</v>
      </c>
      <c r="J26" s="129">
        <v>0</v>
      </c>
    </row>
    <row r="27" spans="1:10">
      <c r="A27" s="131" t="s">
        <v>148</v>
      </c>
      <c r="B27" s="128">
        <v>377400</v>
      </c>
      <c r="C27" s="128">
        <v>377400</v>
      </c>
      <c r="D27" s="128">
        <v>377400</v>
      </c>
      <c r="E27" s="128">
        <v>377400</v>
      </c>
      <c r="F27" s="128">
        <v>377400</v>
      </c>
      <c r="G27" s="128">
        <v>0</v>
      </c>
      <c r="H27" s="128">
        <v>0</v>
      </c>
      <c r="I27" s="128">
        <v>0</v>
      </c>
      <c r="J27" s="129">
        <v>0</v>
      </c>
    </row>
    <row r="28" spans="1:10" ht="27">
      <c r="A28" s="132" t="s">
        <v>149</v>
      </c>
      <c r="B28" s="128">
        <v>172620</v>
      </c>
      <c r="C28" s="128">
        <v>172620</v>
      </c>
      <c r="D28" s="128">
        <v>172620</v>
      </c>
      <c r="E28" s="128">
        <v>172620</v>
      </c>
      <c r="F28" s="128">
        <v>172620</v>
      </c>
      <c r="G28" s="128">
        <v>172620</v>
      </c>
      <c r="H28" s="128">
        <v>172620</v>
      </c>
      <c r="I28" s="128">
        <v>172620</v>
      </c>
      <c r="J28" s="129">
        <v>172620</v>
      </c>
    </row>
    <row r="29" spans="1:10">
      <c r="A29" s="134" t="s">
        <v>150</v>
      </c>
      <c r="B29" s="135">
        <f t="shared" ref="B29:J29" si="12">SUM(B14:B28)</f>
        <v>26045508</v>
      </c>
      <c r="C29" s="135">
        <f t="shared" si="12"/>
        <v>30621300</v>
      </c>
      <c r="D29" s="135">
        <f t="shared" si="12"/>
        <v>37484988</v>
      </c>
      <c r="E29" s="135">
        <f t="shared" si="12"/>
        <v>44348676</v>
      </c>
      <c r="F29" s="135">
        <f t="shared" si="12"/>
        <v>48924468</v>
      </c>
      <c r="G29" s="135">
        <f t="shared" si="12"/>
        <v>57760020</v>
      </c>
      <c r="H29" s="135">
        <f t="shared" si="12"/>
        <v>69199500</v>
      </c>
      <c r="I29" s="135">
        <f t="shared" si="12"/>
        <v>80638980</v>
      </c>
      <c r="J29" s="136">
        <f t="shared" si="12"/>
        <v>92078460</v>
      </c>
    </row>
    <row r="30" spans="1:10" ht="15.75" thickBot="1">
      <c r="A30" s="137"/>
      <c r="B30" s="138"/>
      <c r="C30" s="138"/>
      <c r="D30" s="139"/>
      <c r="E30" s="139"/>
      <c r="F30" s="139"/>
      <c r="G30" s="139"/>
      <c r="H30" s="139"/>
      <c r="I30" s="140"/>
      <c r="J30" s="141"/>
    </row>
    <row r="31" spans="1:10" ht="15.75" thickBot="1">
      <c r="A31" s="585" t="s">
        <v>151</v>
      </c>
      <c r="B31" s="586"/>
      <c r="C31" s="586"/>
      <c r="D31" s="586"/>
      <c r="E31" s="586"/>
      <c r="F31" s="586"/>
      <c r="G31" s="586"/>
      <c r="H31" s="586"/>
      <c r="I31" s="142"/>
      <c r="J31" s="143"/>
    </row>
    <row r="32" spans="1:10">
      <c r="A32" s="144" t="s">
        <v>152</v>
      </c>
      <c r="B32" s="145">
        <f t="shared" ref="B32:J32" si="13">+B11+B14</f>
        <v>17544000</v>
      </c>
      <c r="C32" s="145">
        <f t="shared" si="13"/>
        <v>20664000</v>
      </c>
      <c r="D32" s="145">
        <f t="shared" si="13"/>
        <v>25344000</v>
      </c>
      <c r="E32" s="145">
        <f t="shared" si="13"/>
        <v>30024000</v>
      </c>
      <c r="F32" s="145">
        <f t="shared" si="13"/>
        <v>33144000</v>
      </c>
      <c r="G32" s="145">
        <f t="shared" si="13"/>
        <v>39000000</v>
      </c>
      <c r="H32" s="145">
        <f t="shared" si="13"/>
        <v>46800000</v>
      </c>
      <c r="I32" s="145">
        <f t="shared" si="13"/>
        <v>54600000</v>
      </c>
      <c r="J32" s="146">
        <f t="shared" si="13"/>
        <v>62400000</v>
      </c>
    </row>
    <row r="33" spans="1:10">
      <c r="A33" s="147" t="s">
        <v>153</v>
      </c>
      <c r="B33" s="148">
        <f>+B12+B13</f>
        <v>1462000</v>
      </c>
      <c r="C33" s="148">
        <f t="shared" ref="C33:H33" si="14">+C12+C13</f>
        <v>1722000</v>
      </c>
      <c r="D33" s="148">
        <f t="shared" si="14"/>
        <v>2112000</v>
      </c>
      <c r="E33" s="148">
        <f t="shared" si="14"/>
        <v>2502000</v>
      </c>
      <c r="F33" s="148">
        <f t="shared" si="14"/>
        <v>2762000</v>
      </c>
      <c r="G33" s="148">
        <f t="shared" si="14"/>
        <v>3250000</v>
      </c>
      <c r="H33" s="148">
        <f t="shared" si="14"/>
        <v>3900000</v>
      </c>
      <c r="I33" s="148">
        <f>+I12+I13</f>
        <v>4550000</v>
      </c>
      <c r="J33" s="149">
        <f>+J12+J13</f>
        <v>5200000</v>
      </c>
    </row>
    <row r="34" spans="1:10">
      <c r="A34" s="147" t="s">
        <v>154</v>
      </c>
      <c r="B34" s="148">
        <f>+B33/30</f>
        <v>48733.333333333336</v>
      </c>
      <c r="C34" s="148">
        <f t="shared" ref="C34:H34" si="15">+C33/30</f>
        <v>57400</v>
      </c>
      <c r="D34" s="148">
        <f t="shared" si="15"/>
        <v>70400</v>
      </c>
      <c r="E34" s="148">
        <f t="shared" si="15"/>
        <v>83400</v>
      </c>
      <c r="F34" s="148">
        <f t="shared" si="15"/>
        <v>92066.666666666672</v>
      </c>
      <c r="G34" s="148">
        <f t="shared" si="15"/>
        <v>108333.33333333333</v>
      </c>
      <c r="H34" s="148">
        <f t="shared" si="15"/>
        <v>130000</v>
      </c>
      <c r="I34" s="148">
        <f>+I33/30</f>
        <v>151666.66666666666</v>
      </c>
      <c r="J34" s="149">
        <f>+J33/30</f>
        <v>173333.33333333334</v>
      </c>
    </row>
    <row r="35" spans="1:10" ht="15.75" thickBot="1">
      <c r="A35" s="150" t="s">
        <v>155</v>
      </c>
      <c r="B35" s="151">
        <f>+ROUND(B34/8,0)</f>
        <v>6092</v>
      </c>
      <c r="C35" s="151">
        <f t="shared" ref="C35:H35" si="16">+ROUND(C34/8,0)</f>
        <v>7175</v>
      </c>
      <c r="D35" s="151">
        <f t="shared" si="16"/>
        <v>8800</v>
      </c>
      <c r="E35" s="151">
        <f t="shared" si="16"/>
        <v>10425</v>
      </c>
      <c r="F35" s="151">
        <f t="shared" si="16"/>
        <v>11508</v>
      </c>
      <c r="G35" s="151">
        <f t="shared" si="16"/>
        <v>13542</v>
      </c>
      <c r="H35" s="151">
        <f t="shared" si="16"/>
        <v>16250</v>
      </c>
      <c r="I35" s="151">
        <f>+ROUND(I34/8,0)</f>
        <v>18958</v>
      </c>
      <c r="J35" s="152">
        <f>+ROUND(J34/8,0)</f>
        <v>21667</v>
      </c>
    </row>
    <row r="36" spans="1:10">
      <c r="A36" s="153"/>
      <c r="B36" s="154"/>
      <c r="C36" s="154"/>
      <c r="D36" s="154"/>
      <c r="E36" s="154"/>
      <c r="F36" s="154"/>
      <c r="G36" s="154"/>
      <c r="H36" s="154"/>
      <c r="I36" s="154"/>
      <c r="J36" s="155"/>
    </row>
    <row r="37" spans="1:10" ht="15.75" thickBot="1">
      <c r="A37" s="153"/>
      <c r="B37" s="154"/>
      <c r="C37" s="154"/>
      <c r="D37" s="154"/>
      <c r="E37" s="154"/>
      <c r="F37" s="154"/>
      <c r="G37" s="154"/>
      <c r="H37" s="154"/>
      <c r="I37" s="154"/>
      <c r="J37" s="155"/>
    </row>
    <row r="38" spans="1:10">
      <c r="A38" s="587" t="s">
        <v>156</v>
      </c>
      <c r="B38" s="588"/>
      <c r="C38" s="588"/>
      <c r="D38" s="589"/>
      <c r="E38" s="156"/>
      <c r="F38" s="156"/>
      <c r="G38" s="156"/>
      <c r="H38" s="156"/>
      <c r="I38" s="140"/>
      <c r="J38" s="141"/>
    </row>
    <row r="39" spans="1:10" ht="40.5">
      <c r="A39" s="132" t="s">
        <v>157</v>
      </c>
      <c r="B39" s="157"/>
      <c r="C39" s="158">
        <f>+B29</f>
        <v>26045508</v>
      </c>
      <c r="D39" s="159"/>
      <c r="E39" s="140"/>
      <c r="F39" s="140"/>
      <c r="G39" s="140"/>
      <c r="H39" s="140"/>
      <c r="I39" s="140"/>
      <c r="J39" s="141"/>
    </row>
    <row r="40" spans="1:10" ht="40.5">
      <c r="A40" s="132" t="s">
        <v>158</v>
      </c>
      <c r="B40" s="160" t="s">
        <v>159</v>
      </c>
      <c r="C40" s="161">
        <f>360*8</f>
        <v>2880</v>
      </c>
      <c r="D40" s="159"/>
      <c r="E40" s="140"/>
      <c r="F40" s="140"/>
      <c r="G40" s="140"/>
      <c r="H40" s="140"/>
      <c r="I40" s="140"/>
      <c r="J40" s="141"/>
    </row>
    <row r="41" spans="1:10" ht="27">
      <c r="A41" s="132" t="s">
        <v>160</v>
      </c>
      <c r="B41" s="160" t="s">
        <v>161</v>
      </c>
      <c r="C41" s="161">
        <f>48*52</f>
        <v>2496</v>
      </c>
      <c r="D41" s="159"/>
      <c r="E41" s="140"/>
      <c r="F41" s="140"/>
      <c r="G41" s="140"/>
      <c r="H41" s="140"/>
      <c r="I41" s="140"/>
      <c r="J41" s="141"/>
    </row>
    <row r="42" spans="1:10" ht="108">
      <c r="A42" s="132" t="s">
        <v>162</v>
      </c>
      <c r="B42" s="160" t="s">
        <v>163</v>
      </c>
      <c r="C42" s="162">
        <f>+(365-53-17-3-15)*8</f>
        <v>2216</v>
      </c>
      <c r="D42" s="159"/>
      <c r="E42" s="140"/>
      <c r="F42" s="163"/>
      <c r="G42" s="140"/>
      <c r="H42" s="140"/>
      <c r="I42" s="140"/>
      <c r="J42" s="141"/>
    </row>
    <row r="43" spans="1:10" ht="27">
      <c r="A43" s="132" t="s">
        <v>164</v>
      </c>
      <c r="B43" s="157"/>
      <c r="C43" s="158">
        <f>+C39/C40</f>
        <v>9043.5791666666664</v>
      </c>
      <c r="D43" s="164">
        <v>1</v>
      </c>
      <c r="E43" s="165"/>
      <c r="F43" s="140"/>
      <c r="G43" s="140"/>
      <c r="H43" s="140"/>
      <c r="I43" s="166"/>
      <c r="J43" s="141"/>
    </row>
    <row r="44" spans="1:10" ht="27">
      <c r="A44" s="132" t="s">
        <v>165</v>
      </c>
      <c r="B44" s="157"/>
      <c r="C44" s="158">
        <f>+C39/C41</f>
        <v>10434.899038461539</v>
      </c>
      <c r="D44" s="167">
        <f>+(C44*D43)/C43</f>
        <v>1.153846153846154</v>
      </c>
      <c r="E44" s="168"/>
      <c r="F44" s="140"/>
      <c r="G44" s="140"/>
      <c r="H44" s="140"/>
      <c r="I44" s="166"/>
      <c r="J44" s="141"/>
    </row>
    <row r="45" spans="1:10" ht="27.75" thickBot="1">
      <c r="A45" s="169" t="s">
        <v>166</v>
      </c>
      <c r="B45" s="170"/>
      <c r="C45" s="171">
        <f>+C39/C42</f>
        <v>11753.388086642599</v>
      </c>
      <c r="D45" s="172">
        <f>+(C45*D44)/C44</f>
        <v>1.2996389891696751</v>
      </c>
      <c r="E45" s="173"/>
      <c r="F45" s="140"/>
      <c r="G45" s="140"/>
      <c r="H45" s="140"/>
      <c r="I45" s="140"/>
      <c r="J45" s="141"/>
    </row>
    <row r="46" spans="1:10" ht="15.75" thickBot="1">
      <c r="A46" s="137"/>
      <c r="B46" s="138"/>
      <c r="C46" s="138"/>
      <c r="D46" s="139"/>
      <c r="E46" s="139"/>
      <c r="F46" s="139"/>
      <c r="G46" s="139"/>
      <c r="H46" s="139"/>
      <c r="I46" s="140"/>
      <c r="J46" s="141"/>
    </row>
    <row r="47" spans="1:10" ht="39.75" customHeight="1" thickBot="1">
      <c r="A47" s="174" t="s">
        <v>131</v>
      </c>
      <c r="B47" s="175">
        <v>1</v>
      </c>
      <c r="C47" s="175">
        <v>1.2</v>
      </c>
      <c r="D47" s="175">
        <v>1.5</v>
      </c>
      <c r="E47" s="175">
        <v>1.8</v>
      </c>
      <c r="F47" s="175">
        <v>2</v>
      </c>
      <c r="G47" s="175">
        <v>2.5</v>
      </c>
      <c r="H47" s="175">
        <v>3</v>
      </c>
      <c r="I47" s="175">
        <v>3.5</v>
      </c>
      <c r="J47" s="176">
        <v>4</v>
      </c>
    </row>
    <row r="48" spans="1:10" ht="94.5">
      <c r="A48" s="177" t="s">
        <v>167</v>
      </c>
      <c r="B48" s="178">
        <f t="shared" ref="B48:J48" si="17">+(B29*100%)/(B11+B14)</f>
        <v>1.4845820793433653</v>
      </c>
      <c r="C48" s="179">
        <f t="shared" si="17"/>
        <v>1.4818670150987223</v>
      </c>
      <c r="D48" s="179">
        <f t="shared" si="17"/>
        <v>1.479047821969697</v>
      </c>
      <c r="E48" s="179">
        <f t="shared" si="17"/>
        <v>1.477107513988809</v>
      </c>
      <c r="F48" s="179">
        <f t="shared" si="17"/>
        <v>1.4761183924692252</v>
      </c>
      <c r="G48" s="179">
        <f t="shared" si="17"/>
        <v>1.4810261538461538</v>
      </c>
      <c r="H48" s="179">
        <f t="shared" si="17"/>
        <v>1.4786217948717948</v>
      </c>
      <c r="I48" s="179">
        <f t="shared" si="17"/>
        <v>1.4769043956043957</v>
      </c>
      <c r="J48" s="180">
        <f t="shared" si="17"/>
        <v>1.4756163461538461</v>
      </c>
    </row>
    <row r="49" spans="1:10" ht="41.25" thickBot="1">
      <c r="A49" s="169" t="s">
        <v>168</v>
      </c>
      <c r="B49" s="181">
        <f t="shared" ref="B49:J49" si="18">+B48*$D$45</f>
        <v>1.9294207529372256</v>
      </c>
      <c r="C49" s="181">
        <f t="shared" si="18"/>
        <v>1.9258921495867871</v>
      </c>
      <c r="D49" s="181">
        <f t="shared" si="18"/>
        <v>1.9222282162783066</v>
      </c>
      <c r="E49" s="181">
        <f t="shared" si="18"/>
        <v>1.9197065163753475</v>
      </c>
      <c r="F49" s="181">
        <f t="shared" si="18"/>
        <v>1.9184210154834695</v>
      </c>
      <c r="G49" s="181">
        <f t="shared" si="18"/>
        <v>1.924799333518467</v>
      </c>
      <c r="H49" s="181">
        <f t="shared" si="18"/>
        <v>1.9216745348514301</v>
      </c>
      <c r="I49" s="181">
        <f t="shared" si="18"/>
        <v>1.9194425358035467</v>
      </c>
      <c r="J49" s="182">
        <f t="shared" si="18"/>
        <v>1.917768536517634</v>
      </c>
    </row>
    <row r="50" spans="1:10" ht="15.75" thickBot="1">
      <c r="A50" s="183"/>
      <c r="B50" s="184"/>
      <c r="C50" s="184"/>
      <c r="D50" s="184"/>
      <c r="E50" s="184"/>
      <c r="F50" s="184"/>
      <c r="G50" s="184"/>
      <c r="H50" s="184"/>
      <c r="I50" s="184"/>
      <c r="J50" s="185"/>
    </row>
    <row r="51" spans="1:10">
      <c r="A51" s="553"/>
      <c r="B51" s="554"/>
      <c r="C51" s="554"/>
      <c r="D51" s="555"/>
      <c r="J51" s="186"/>
    </row>
    <row r="52" spans="1:10">
      <c r="A52" s="556"/>
      <c r="B52" s="557"/>
      <c r="C52" s="557"/>
      <c r="D52" s="558"/>
      <c r="J52" s="186"/>
    </row>
    <row r="53" spans="1:10">
      <c r="A53" s="556"/>
      <c r="B53" s="557"/>
      <c r="C53" s="557"/>
      <c r="D53" s="558"/>
      <c r="J53" s="186"/>
    </row>
    <row r="54" spans="1:10">
      <c r="A54" s="556"/>
      <c r="B54" s="557"/>
      <c r="C54" s="557"/>
      <c r="D54" s="558"/>
      <c r="J54" s="186"/>
    </row>
    <row r="55" spans="1:10" ht="35.25" customHeight="1">
      <c r="A55" s="556"/>
      <c r="B55" s="557"/>
      <c r="C55" s="557"/>
      <c r="D55" s="558"/>
      <c r="J55" s="186"/>
    </row>
    <row r="56" spans="1:10">
      <c r="A56" s="556"/>
      <c r="B56" s="557"/>
      <c r="C56" s="557"/>
      <c r="D56" s="558"/>
      <c r="J56" s="186"/>
    </row>
    <row r="57" spans="1:10">
      <c r="A57" s="556"/>
      <c r="B57" s="557"/>
      <c r="C57" s="557"/>
      <c r="D57" s="558"/>
      <c r="J57" s="186"/>
    </row>
    <row r="58" spans="1:10" ht="15.75" thickBot="1">
      <c r="A58" s="559"/>
      <c r="B58" s="560"/>
      <c r="C58" s="560"/>
      <c r="D58" s="561"/>
      <c r="E58" s="187"/>
      <c r="F58" s="187"/>
      <c r="G58" s="187"/>
      <c r="H58" s="187"/>
      <c r="I58" s="187"/>
      <c r="J58" s="188"/>
    </row>
  </sheetData>
  <mergeCells count="7">
    <mergeCell ref="A51:D58"/>
    <mergeCell ref="A2:G7"/>
    <mergeCell ref="H2:J9"/>
    <mergeCell ref="A8:G8"/>
    <mergeCell ref="C9:D9"/>
    <mergeCell ref="A31:H31"/>
    <mergeCell ref="A38:D3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19" workbookViewId="0">
      <selection activeCell="E31" sqref="E31:F36"/>
    </sheetView>
  </sheetViews>
  <sheetFormatPr baseColWidth="10" defaultRowHeight="15"/>
  <cols>
    <col min="1" max="1" width="24.140625" customWidth="1"/>
    <col min="2" max="2" width="14.85546875" customWidth="1"/>
    <col min="3" max="3" width="17.7109375" customWidth="1"/>
    <col min="4" max="4" width="16.5703125" customWidth="1"/>
    <col min="5" max="5" width="16.7109375" customWidth="1"/>
  </cols>
  <sheetData>
    <row r="1" spans="1:9" s="189" customFormat="1" ht="10.9" customHeight="1">
      <c r="A1" s="593" t="s">
        <v>169</v>
      </c>
      <c r="B1" s="594"/>
      <c r="C1" s="594"/>
      <c r="D1" s="595"/>
      <c r="E1" s="529"/>
      <c r="F1" s="530"/>
      <c r="G1" s="269"/>
    </row>
    <row r="2" spans="1:9" s="190" customFormat="1" ht="10.9" customHeight="1">
      <c r="A2" s="596"/>
      <c r="B2" s="597"/>
      <c r="C2" s="597"/>
      <c r="D2" s="598"/>
      <c r="E2" s="531"/>
      <c r="F2" s="532"/>
      <c r="G2" s="269"/>
    </row>
    <row r="3" spans="1:9" s="190" customFormat="1" ht="10.9" customHeight="1">
      <c r="A3" s="596"/>
      <c r="B3" s="597"/>
      <c r="C3" s="597"/>
      <c r="D3" s="598"/>
      <c r="E3" s="531"/>
      <c r="F3" s="532"/>
      <c r="G3" s="269"/>
    </row>
    <row r="4" spans="1:9" s="190" customFormat="1" ht="10.9" customHeight="1">
      <c r="A4" s="596"/>
      <c r="B4" s="597"/>
      <c r="C4" s="597"/>
      <c r="D4" s="598"/>
      <c r="E4" s="531"/>
      <c r="F4" s="532"/>
      <c r="G4" s="269"/>
      <c r="I4"/>
    </row>
    <row r="5" spans="1:9" s="190" customFormat="1" ht="10.9" customHeight="1">
      <c r="A5" s="596"/>
      <c r="B5" s="597"/>
      <c r="C5" s="597"/>
      <c r="D5" s="598"/>
      <c r="E5" s="531"/>
      <c r="F5" s="532"/>
      <c r="G5" s="269"/>
    </row>
    <row r="6" spans="1:9" s="190" customFormat="1" ht="10.9" customHeight="1" thickBot="1">
      <c r="A6" s="599"/>
      <c r="B6" s="600"/>
      <c r="C6" s="600"/>
      <c r="D6" s="601"/>
      <c r="E6" s="533"/>
      <c r="F6" s="534"/>
      <c r="G6" s="269"/>
    </row>
    <row r="7" spans="1:9" ht="33.75" thickBot="1">
      <c r="A7" s="270" t="s">
        <v>125</v>
      </c>
      <c r="B7" s="271" t="s">
        <v>73</v>
      </c>
      <c r="C7" s="271" t="s">
        <v>210</v>
      </c>
      <c r="D7" s="271" t="s">
        <v>350</v>
      </c>
      <c r="E7" s="272" t="s">
        <v>211</v>
      </c>
      <c r="F7" s="273" t="s">
        <v>212</v>
      </c>
      <c r="G7">
        <v>8</v>
      </c>
    </row>
    <row r="8" spans="1:9" ht="16.5">
      <c r="A8" s="274" t="s">
        <v>213</v>
      </c>
      <c r="B8" s="275">
        <f>D17/30</f>
        <v>43333.333333333336</v>
      </c>
      <c r="C8" s="276">
        <v>2.85</v>
      </c>
      <c r="D8" s="275">
        <f>B8*C8/8</f>
        <v>15437.500000000002</v>
      </c>
      <c r="E8" s="276">
        <v>1.65</v>
      </c>
      <c r="F8" s="277">
        <f t="shared" ref="F8:F14" si="0">D8*E8</f>
        <v>25471.875</v>
      </c>
    </row>
    <row r="9" spans="1:9" ht="16.5">
      <c r="A9" s="278" t="s">
        <v>86</v>
      </c>
      <c r="B9" s="275">
        <f>D17/30</f>
        <v>43333.333333333336</v>
      </c>
      <c r="C9" s="279">
        <v>1.28</v>
      </c>
      <c r="D9" s="275">
        <f t="shared" ref="D9:D14" si="1">B9*C9/8</f>
        <v>6933.3333333333339</v>
      </c>
      <c r="E9" s="279">
        <v>1.7</v>
      </c>
      <c r="F9" s="280">
        <f t="shared" si="0"/>
        <v>11786.666666666668</v>
      </c>
    </row>
    <row r="10" spans="1:9" ht="16.5">
      <c r="A10" s="278" t="s">
        <v>214</v>
      </c>
      <c r="B10" s="275">
        <f>D17/30</f>
        <v>43333.333333333336</v>
      </c>
      <c r="C10" s="279">
        <v>1.91</v>
      </c>
      <c r="D10" s="275">
        <f t="shared" si="1"/>
        <v>10345.833333333334</v>
      </c>
      <c r="E10" s="279">
        <v>1.7</v>
      </c>
      <c r="F10" s="280">
        <f t="shared" si="0"/>
        <v>17587.916666666668</v>
      </c>
    </row>
    <row r="11" spans="1:9" ht="16.5">
      <c r="A11" s="278" t="s">
        <v>215</v>
      </c>
      <c r="B11" s="275">
        <f>$D$17/30</f>
        <v>43333.333333333336</v>
      </c>
      <c r="C11" s="279">
        <v>3.11</v>
      </c>
      <c r="D11" s="275">
        <f t="shared" si="1"/>
        <v>16845.833333333332</v>
      </c>
      <c r="E11" s="279">
        <v>1.65</v>
      </c>
      <c r="F11" s="280">
        <f t="shared" si="0"/>
        <v>27795.624999999996</v>
      </c>
    </row>
    <row r="12" spans="1:9" ht="16.5">
      <c r="A12" s="278" t="s">
        <v>216</v>
      </c>
      <c r="B12" s="275">
        <f>$D$17/30</f>
        <v>43333.333333333336</v>
      </c>
      <c r="C12" s="279">
        <v>3.11</v>
      </c>
      <c r="D12" s="275">
        <f t="shared" si="1"/>
        <v>16845.833333333332</v>
      </c>
      <c r="E12" s="279">
        <v>1.65</v>
      </c>
      <c r="F12" s="280">
        <f t="shared" si="0"/>
        <v>27795.624999999996</v>
      </c>
    </row>
    <row r="13" spans="1:9" ht="16.5">
      <c r="A13" s="278" t="s">
        <v>217</v>
      </c>
      <c r="B13" s="275">
        <f>D17/30</f>
        <v>43333.333333333336</v>
      </c>
      <c r="C13" s="279">
        <v>3.83</v>
      </c>
      <c r="D13" s="275">
        <f t="shared" si="1"/>
        <v>20745.833333333336</v>
      </c>
      <c r="E13" s="279">
        <v>1.65</v>
      </c>
      <c r="F13" s="280">
        <f t="shared" si="0"/>
        <v>34230.625</v>
      </c>
    </row>
    <row r="14" spans="1:9" ht="17.25" thickBot="1">
      <c r="A14" s="281" t="s">
        <v>218</v>
      </c>
      <c r="B14" s="282">
        <f>D17/30</f>
        <v>43333.333333333336</v>
      </c>
      <c r="C14" s="283">
        <v>2.39</v>
      </c>
      <c r="D14" s="275">
        <f t="shared" si="1"/>
        <v>12945.833333333334</v>
      </c>
      <c r="E14" s="283">
        <v>1.65</v>
      </c>
      <c r="F14" s="284">
        <f t="shared" si="0"/>
        <v>21360.625</v>
      </c>
    </row>
    <row r="15" spans="1:9" ht="15.75" thickBot="1">
      <c r="A15" s="285"/>
      <c r="F15" s="186"/>
    </row>
    <row r="16" spans="1:9" ht="17.25" thickBot="1">
      <c r="A16" s="602" t="s">
        <v>219</v>
      </c>
      <c r="B16" s="603"/>
      <c r="C16" s="603"/>
      <c r="D16" s="604"/>
      <c r="F16" s="186"/>
    </row>
    <row r="17" spans="1:6" ht="16.5">
      <c r="A17" s="605" t="s">
        <v>241</v>
      </c>
      <c r="B17" s="606"/>
      <c r="C17" s="606"/>
      <c r="D17" s="286">
        <f>'[2]F. PRESTACIONAL'!B9</f>
        <v>1300000</v>
      </c>
      <c r="F17" s="186"/>
    </row>
    <row r="18" spans="1:6" ht="17.25" thickBot="1">
      <c r="A18" s="607" t="s">
        <v>220</v>
      </c>
      <c r="B18" s="608"/>
      <c r="C18" s="608"/>
      <c r="D18" s="287">
        <f>'[2]F. PRESTACIONAL'!E9</f>
        <v>162000</v>
      </c>
      <c r="F18" s="186"/>
    </row>
    <row r="19" spans="1:6" ht="17.25" thickBot="1">
      <c r="A19" s="288"/>
      <c r="B19" s="289"/>
      <c r="C19" s="289"/>
      <c r="D19" s="289"/>
      <c r="F19" s="186"/>
    </row>
    <row r="20" spans="1:6" ht="16.5">
      <c r="A20" s="590" t="s">
        <v>221</v>
      </c>
      <c r="B20" s="591"/>
      <c r="C20" s="591"/>
      <c r="D20" s="592"/>
      <c r="F20" s="186"/>
    </row>
    <row r="21" spans="1:6" ht="16.5">
      <c r="A21" s="611" t="s">
        <v>222</v>
      </c>
      <c r="B21" s="612"/>
      <c r="C21" s="279"/>
      <c r="D21" s="290">
        <f>F10</f>
        <v>17587.916666666668</v>
      </c>
      <c r="F21" s="186"/>
    </row>
    <row r="22" spans="1:6" ht="16.5">
      <c r="A22" s="611" t="s">
        <v>223</v>
      </c>
      <c r="B22" s="612"/>
      <c r="C22" s="279" t="s">
        <v>224</v>
      </c>
      <c r="D22" s="290">
        <f>F9*2</f>
        <v>23573.333333333336</v>
      </c>
      <c r="F22" s="186"/>
    </row>
    <row r="23" spans="1:6" ht="16.5">
      <c r="A23" s="611" t="s">
        <v>225</v>
      </c>
      <c r="B23" s="612"/>
      <c r="C23" s="279" t="s">
        <v>226</v>
      </c>
      <c r="D23" s="290">
        <f>F8+F9</f>
        <v>37258.541666666672</v>
      </c>
      <c r="F23" s="186"/>
    </row>
    <row r="24" spans="1:6" ht="16.5">
      <c r="A24" s="611" t="s">
        <v>227</v>
      </c>
      <c r="B24" s="612"/>
      <c r="C24" s="279" t="s">
        <v>228</v>
      </c>
      <c r="D24" s="290">
        <f>F8+F10</f>
        <v>43059.791666666672</v>
      </c>
      <c r="F24" s="186"/>
    </row>
    <row r="25" spans="1:6" ht="16.5">
      <c r="A25" s="611" t="s">
        <v>229</v>
      </c>
      <c r="B25" s="612"/>
      <c r="C25" s="279" t="s">
        <v>230</v>
      </c>
      <c r="D25" s="290">
        <f>F8+F9+F9</f>
        <v>49045.208333333343</v>
      </c>
      <c r="F25" s="186"/>
    </row>
    <row r="26" spans="1:6" ht="16.5">
      <c r="A26" s="613" t="s">
        <v>231</v>
      </c>
      <c r="B26" s="614"/>
      <c r="C26" s="279" t="s">
        <v>232</v>
      </c>
      <c r="D26" s="290">
        <f>D25+F10</f>
        <v>66633.125000000015</v>
      </c>
      <c r="F26" s="186"/>
    </row>
    <row r="27" spans="1:6" ht="16.5">
      <c r="A27" s="611" t="s">
        <v>233</v>
      </c>
      <c r="B27" s="612"/>
      <c r="C27" s="279" t="s">
        <v>234</v>
      </c>
      <c r="D27" s="290">
        <f>F8+F9+F9+F9</f>
        <v>60831.875000000015</v>
      </c>
      <c r="F27" s="186"/>
    </row>
    <row r="28" spans="1:6" ht="16.5">
      <c r="A28" s="611" t="s">
        <v>235</v>
      </c>
      <c r="B28" s="612"/>
      <c r="C28" s="279" t="s">
        <v>236</v>
      </c>
      <c r="D28" s="290">
        <f>D27+F9</f>
        <v>72618.541666666686</v>
      </c>
      <c r="F28" s="186"/>
    </row>
    <row r="29" spans="1:6" ht="16.5">
      <c r="A29" s="611" t="s">
        <v>237</v>
      </c>
      <c r="B29" s="612"/>
      <c r="C29" s="279" t="s">
        <v>238</v>
      </c>
      <c r="D29" s="290">
        <f>D28+F10</f>
        <v>90206.458333333358</v>
      </c>
      <c r="F29" s="186"/>
    </row>
    <row r="30" spans="1:6" ht="17.25" thickBot="1">
      <c r="A30" s="607" t="s">
        <v>239</v>
      </c>
      <c r="B30" s="608"/>
      <c r="C30" s="279" t="s">
        <v>240</v>
      </c>
      <c r="D30" s="291">
        <f>F8+(F9*6)+F10</f>
        <v>113779.79166666667</v>
      </c>
      <c r="E30" s="187"/>
      <c r="F30" s="188"/>
    </row>
    <row r="31" spans="1:6">
      <c r="A31" s="553"/>
      <c r="B31" s="554"/>
      <c r="C31" s="554"/>
      <c r="D31" s="555"/>
      <c r="E31" s="547"/>
      <c r="F31" s="609"/>
    </row>
    <row r="32" spans="1:6">
      <c r="A32" s="556"/>
      <c r="B32" s="557"/>
      <c r="C32" s="557"/>
      <c r="D32" s="558"/>
      <c r="E32" s="549"/>
      <c r="F32" s="610"/>
    </row>
    <row r="33" spans="1:6">
      <c r="A33" s="556"/>
      <c r="B33" s="557"/>
      <c r="C33" s="557"/>
      <c r="D33" s="558"/>
      <c r="E33" s="549"/>
      <c r="F33" s="610"/>
    </row>
    <row r="34" spans="1:6">
      <c r="A34" s="556"/>
      <c r="B34" s="557"/>
      <c r="C34" s="557"/>
      <c r="D34" s="558"/>
      <c r="E34" s="549"/>
      <c r="F34" s="610"/>
    </row>
    <row r="35" spans="1:6">
      <c r="A35" s="556"/>
      <c r="B35" s="557"/>
      <c r="C35" s="557"/>
      <c r="D35" s="558"/>
      <c r="E35" s="549"/>
      <c r="F35" s="610"/>
    </row>
    <row r="36" spans="1:6" ht="15.75" thickBot="1">
      <c r="A36" s="559"/>
      <c r="B36" s="560"/>
      <c r="C36" s="560"/>
      <c r="D36" s="561"/>
      <c r="E36" s="549"/>
      <c r="F36" s="610"/>
    </row>
  </sheetData>
  <mergeCells count="18">
    <mergeCell ref="E31:F36"/>
    <mergeCell ref="A21:B21"/>
    <mergeCell ref="A22:B22"/>
    <mergeCell ref="A23:B23"/>
    <mergeCell ref="A24:B24"/>
    <mergeCell ref="A25:B25"/>
    <mergeCell ref="A26:B26"/>
    <mergeCell ref="A27:B27"/>
    <mergeCell ref="A28:B28"/>
    <mergeCell ref="A29:B29"/>
    <mergeCell ref="A30:B30"/>
    <mergeCell ref="A31:D36"/>
    <mergeCell ref="A20:D20"/>
    <mergeCell ref="A1:D6"/>
    <mergeCell ref="E1:F6"/>
    <mergeCell ref="A16:D16"/>
    <mergeCell ref="A17:C17"/>
    <mergeCell ref="A18:C1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workbookViewId="0">
      <selection sqref="A1:B6"/>
    </sheetView>
  </sheetViews>
  <sheetFormatPr baseColWidth="10" defaultRowHeight="15"/>
  <cols>
    <col min="1" max="1" width="8.42578125" customWidth="1"/>
    <col min="2" max="2" width="54.85546875" customWidth="1"/>
    <col min="3" max="3" width="8.7109375" customWidth="1"/>
    <col min="4" max="4" width="16.7109375" customWidth="1"/>
  </cols>
  <sheetData>
    <row r="1" spans="1:9" s="189" customFormat="1" ht="24.75" customHeight="1">
      <c r="A1" s="615" t="s">
        <v>169</v>
      </c>
      <c r="B1" s="616"/>
      <c r="C1" s="529"/>
      <c r="D1" s="530"/>
      <c r="E1" s="269"/>
      <c r="F1" s="269"/>
      <c r="G1" s="269"/>
    </row>
    <row r="2" spans="1:9" s="190" customFormat="1" ht="15" customHeight="1">
      <c r="A2" s="617"/>
      <c r="B2" s="618"/>
      <c r="C2" s="531"/>
      <c r="D2" s="532"/>
      <c r="E2" s="269"/>
      <c r="F2" s="269"/>
      <c r="G2" s="269"/>
    </row>
    <row r="3" spans="1:9" s="190" customFormat="1" ht="12.75" customHeight="1">
      <c r="A3" s="617"/>
      <c r="B3" s="618"/>
      <c r="C3" s="531"/>
      <c r="D3" s="532"/>
      <c r="E3" s="269"/>
      <c r="F3" s="269"/>
      <c r="G3" s="269"/>
    </row>
    <row r="4" spans="1:9" s="190" customFormat="1" ht="12.75" customHeight="1">
      <c r="A4" s="617"/>
      <c r="B4" s="618"/>
      <c r="C4" s="531"/>
      <c r="D4" s="532"/>
      <c r="E4" s="269"/>
      <c r="F4" s="269"/>
      <c r="G4" s="269"/>
      <c r="I4"/>
    </row>
    <row r="5" spans="1:9" s="190" customFormat="1" ht="12.75" customHeight="1">
      <c r="A5" s="617"/>
      <c r="B5" s="618"/>
      <c r="C5" s="531"/>
      <c r="D5" s="532"/>
      <c r="E5" s="269"/>
      <c r="F5" s="269"/>
      <c r="G5" s="269"/>
    </row>
    <row r="6" spans="1:9" s="190" customFormat="1" ht="13.5" customHeight="1" thickBot="1">
      <c r="A6" s="619"/>
      <c r="B6" s="620"/>
      <c r="C6" s="533"/>
      <c r="D6" s="534"/>
      <c r="E6" s="269"/>
      <c r="F6" s="269"/>
      <c r="G6" s="269"/>
    </row>
    <row r="7" spans="1:9" ht="15.75">
      <c r="A7" s="292" t="s">
        <v>242</v>
      </c>
      <c r="B7" s="293" t="s">
        <v>243</v>
      </c>
      <c r="C7" s="294" t="s">
        <v>244</v>
      </c>
      <c r="D7" s="295" t="s">
        <v>245</v>
      </c>
    </row>
    <row r="8" spans="1:9" ht="15.75">
      <c r="A8" s="296" t="s">
        <v>246</v>
      </c>
      <c r="B8" s="297" t="s">
        <v>247</v>
      </c>
      <c r="C8" s="298" t="s">
        <v>60</v>
      </c>
      <c r="D8" s="299">
        <v>6500</v>
      </c>
    </row>
    <row r="9" spans="1:9" ht="15.75">
      <c r="A9" s="296" t="s">
        <v>248</v>
      </c>
      <c r="B9" s="300" t="s">
        <v>249</v>
      </c>
      <c r="C9" s="301" t="s">
        <v>250</v>
      </c>
      <c r="D9" s="299">
        <v>200000</v>
      </c>
    </row>
    <row r="10" spans="1:9" ht="15.75">
      <c r="A10" s="296" t="s">
        <v>251</v>
      </c>
      <c r="B10" s="302" t="s">
        <v>252</v>
      </c>
      <c r="C10" s="301" t="s">
        <v>250</v>
      </c>
      <c r="D10" s="299">
        <v>110000</v>
      </c>
    </row>
    <row r="11" spans="1:9" ht="15.75">
      <c r="A11" s="296" t="s">
        <v>253</v>
      </c>
      <c r="B11" s="302" t="s">
        <v>254</v>
      </c>
      <c r="C11" s="301" t="s">
        <v>250</v>
      </c>
      <c r="D11" s="299">
        <v>215000</v>
      </c>
    </row>
    <row r="12" spans="1:9" ht="15.75">
      <c r="A12" s="296" t="s">
        <v>255</v>
      </c>
      <c r="B12" s="300" t="s">
        <v>256</v>
      </c>
      <c r="C12" s="303" t="s">
        <v>99</v>
      </c>
      <c r="D12" s="299">
        <v>4202</v>
      </c>
    </row>
    <row r="13" spans="1:9" ht="15.75">
      <c r="A13" s="296" t="s">
        <v>257</v>
      </c>
      <c r="B13" s="300" t="s">
        <v>258</v>
      </c>
      <c r="C13" s="303" t="s">
        <v>99</v>
      </c>
      <c r="D13" s="299">
        <v>3361</v>
      </c>
    </row>
    <row r="14" spans="1:9" ht="15.75">
      <c r="A14" s="296" t="s">
        <v>259</v>
      </c>
      <c r="B14" s="297" t="s">
        <v>260</v>
      </c>
      <c r="C14" s="298" t="s">
        <v>60</v>
      </c>
      <c r="D14" s="299">
        <f>41176/50</f>
        <v>823.52</v>
      </c>
    </row>
    <row r="15" spans="1:9" ht="15.75">
      <c r="A15" s="296" t="s">
        <v>263</v>
      </c>
      <c r="B15" s="297" t="s">
        <v>89</v>
      </c>
      <c r="C15" s="298" t="s">
        <v>99</v>
      </c>
      <c r="D15" s="299">
        <v>2025</v>
      </c>
      <c r="E15" s="309"/>
      <c r="F15" s="304"/>
    </row>
    <row r="16" spans="1:9" ht="15.75">
      <c r="A16" s="296" t="s">
        <v>264</v>
      </c>
      <c r="B16" s="297" t="s">
        <v>94</v>
      </c>
      <c r="C16" s="298" t="s">
        <v>99</v>
      </c>
      <c r="D16" s="299">
        <v>192400</v>
      </c>
      <c r="E16" s="309"/>
    </row>
    <row r="17" spans="1:5" ht="15.75">
      <c r="A17" s="296" t="s">
        <v>265</v>
      </c>
      <c r="B17" s="297" t="s">
        <v>95</v>
      </c>
      <c r="C17" s="298" t="s">
        <v>99</v>
      </c>
      <c r="D17" s="299">
        <v>81446.399999999994</v>
      </c>
      <c r="E17" s="309"/>
    </row>
    <row r="18" spans="1:5" ht="15.75">
      <c r="A18" s="296" t="s">
        <v>266</v>
      </c>
      <c r="B18" s="297" t="s">
        <v>96</v>
      </c>
      <c r="C18" s="298" t="s">
        <v>60</v>
      </c>
      <c r="D18" s="299">
        <v>14518</v>
      </c>
      <c r="E18" s="309"/>
    </row>
    <row r="19" spans="1:5" ht="15.75">
      <c r="A19" s="296" t="s">
        <v>267</v>
      </c>
      <c r="B19" s="297" t="s">
        <v>97</v>
      </c>
      <c r="C19" s="298" t="s">
        <v>57</v>
      </c>
      <c r="D19" s="299">
        <v>186102.72224774997</v>
      </c>
      <c r="E19" s="309"/>
    </row>
    <row r="20" spans="1:5" ht="15.75">
      <c r="A20" s="296" t="s">
        <v>268</v>
      </c>
      <c r="B20" s="297" t="s">
        <v>98</v>
      </c>
      <c r="C20" s="298" t="s">
        <v>99</v>
      </c>
      <c r="D20" s="299">
        <v>11328.8</v>
      </c>
      <c r="E20" s="309"/>
    </row>
    <row r="21" spans="1:5" ht="15.75">
      <c r="A21" s="296" t="s">
        <v>269</v>
      </c>
      <c r="B21" s="297" t="s">
        <v>61</v>
      </c>
      <c r="C21" s="298" t="s">
        <v>62</v>
      </c>
      <c r="D21" s="299">
        <v>3200</v>
      </c>
      <c r="E21" s="309"/>
    </row>
    <row r="22" spans="1:5" ht="15.75">
      <c r="A22" s="296" t="s">
        <v>270</v>
      </c>
      <c r="B22" s="305" t="s">
        <v>101</v>
      </c>
      <c r="C22" s="301" t="s">
        <v>57</v>
      </c>
      <c r="D22" s="299">
        <v>35900</v>
      </c>
      <c r="E22" s="309"/>
    </row>
    <row r="23" spans="1:5" ht="15.75">
      <c r="A23" s="296" t="s">
        <v>271</v>
      </c>
      <c r="B23" s="305" t="s">
        <v>102</v>
      </c>
      <c r="C23" s="301" t="s">
        <v>103</v>
      </c>
      <c r="D23" s="299">
        <v>100</v>
      </c>
      <c r="E23" s="309"/>
    </row>
    <row r="24" spans="1:5" ht="15.75">
      <c r="A24" s="296" t="s">
        <v>272</v>
      </c>
      <c r="B24" s="305" t="s">
        <v>261</v>
      </c>
      <c r="C24" s="301" t="s">
        <v>45</v>
      </c>
      <c r="D24" s="299">
        <v>15600</v>
      </c>
      <c r="E24" s="309"/>
    </row>
    <row r="25" spans="1:5" ht="15.75">
      <c r="A25" s="296" t="s">
        <v>273</v>
      </c>
      <c r="B25" s="300" t="s">
        <v>106</v>
      </c>
      <c r="C25" s="303" t="s">
        <v>87</v>
      </c>
      <c r="D25" s="299">
        <v>4500</v>
      </c>
      <c r="E25" s="309"/>
    </row>
    <row r="26" spans="1:5" ht="15.75">
      <c r="A26" s="296" t="s">
        <v>274</v>
      </c>
      <c r="B26" s="300" t="s">
        <v>107</v>
      </c>
      <c r="C26" s="303" t="s">
        <v>62</v>
      </c>
      <c r="D26" s="299">
        <v>6000</v>
      </c>
      <c r="E26" s="309"/>
    </row>
    <row r="27" spans="1:5" ht="15.75">
      <c r="A27" s="296" t="s">
        <v>275</v>
      </c>
      <c r="B27" s="300" t="s">
        <v>111</v>
      </c>
      <c r="C27" s="303" t="s">
        <v>45</v>
      </c>
      <c r="D27" s="299">
        <v>11000</v>
      </c>
      <c r="E27" s="309"/>
    </row>
    <row r="28" spans="1:5" ht="15.75">
      <c r="A28" s="296" t="s">
        <v>276</v>
      </c>
      <c r="B28" s="306" t="s">
        <v>109</v>
      </c>
      <c r="C28" s="303" t="s">
        <v>60</v>
      </c>
      <c r="D28" s="299">
        <v>3500</v>
      </c>
      <c r="E28" s="309"/>
    </row>
    <row r="29" spans="1:5" ht="15.75">
      <c r="A29" s="296" t="s">
        <v>277</v>
      </c>
      <c r="B29" s="306" t="s">
        <v>58</v>
      </c>
      <c r="C29" s="298" t="s">
        <v>99</v>
      </c>
      <c r="D29" s="299">
        <v>15000</v>
      </c>
      <c r="E29" s="309"/>
    </row>
    <row r="30" spans="1:5" ht="15.75">
      <c r="A30" s="296" t="s">
        <v>278</v>
      </c>
      <c r="B30" s="300" t="s">
        <v>59</v>
      </c>
      <c r="C30" s="310" t="s">
        <v>99</v>
      </c>
      <c r="D30" s="299">
        <v>20000</v>
      </c>
      <c r="E30" s="309"/>
    </row>
    <row r="31" spans="1:5" ht="15.75">
      <c r="A31" s="296" t="s">
        <v>279</v>
      </c>
      <c r="B31" s="300" t="s">
        <v>113</v>
      </c>
      <c r="C31" s="303" t="s">
        <v>57</v>
      </c>
      <c r="D31" s="299">
        <v>102000</v>
      </c>
    </row>
    <row r="32" spans="1:5" ht="15.75">
      <c r="A32" s="296" t="s">
        <v>280</v>
      </c>
      <c r="B32" s="311" t="s">
        <v>262</v>
      </c>
      <c r="C32" s="312" t="s">
        <v>62</v>
      </c>
      <c r="D32" s="299">
        <v>6000</v>
      </c>
      <c r="E32" s="309"/>
    </row>
    <row r="33" spans="1:4" ht="15.75">
      <c r="A33" s="296"/>
      <c r="B33" s="300"/>
      <c r="C33" s="303"/>
      <c r="D33" s="299"/>
    </row>
    <row r="34" spans="1:4" ht="15.75">
      <c r="A34" s="296"/>
      <c r="B34" s="300"/>
      <c r="C34" s="303"/>
      <c r="D34" s="299"/>
    </row>
    <row r="35" spans="1:4" ht="15.75">
      <c r="A35" s="296"/>
      <c r="B35" s="300"/>
      <c r="C35" s="303"/>
      <c r="D35" s="299"/>
    </row>
    <row r="36" spans="1:4" ht="15.75">
      <c r="A36" s="296"/>
      <c r="B36" s="300"/>
      <c r="C36" s="303"/>
      <c r="D36" s="299"/>
    </row>
    <row r="37" spans="1:4" ht="15.75">
      <c r="A37" s="296"/>
      <c r="B37" s="300"/>
      <c r="C37" s="303"/>
      <c r="D37" s="299"/>
    </row>
    <row r="38" spans="1:4" ht="15.75">
      <c r="A38" s="296"/>
      <c r="B38" s="300"/>
      <c r="C38" s="303"/>
      <c r="D38" s="299"/>
    </row>
    <row r="39" spans="1:4" ht="15.75">
      <c r="A39" s="296"/>
      <c r="B39" s="300"/>
      <c r="C39" s="303"/>
      <c r="D39" s="299"/>
    </row>
    <row r="40" spans="1:4" ht="15.75">
      <c r="A40" s="296"/>
      <c r="B40" s="300"/>
      <c r="C40" s="303"/>
      <c r="D40" s="299"/>
    </row>
    <row r="41" spans="1:4" ht="15.75">
      <c r="A41" s="296"/>
      <c r="B41" s="300"/>
      <c r="C41" s="303"/>
      <c r="D41" s="299"/>
    </row>
    <row r="42" spans="1:4" ht="15.75">
      <c r="A42" s="296"/>
      <c r="B42" s="300"/>
      <c r="C42" s="303"/>
      <c r="D42" s="299"/>
    </row>
    <row r="43" spans="1:4" ht="15.75">
      <c r="A43" s="296"/>
      <c r="B43" s="300"/>
      <c r="C43" s="303"/>
      <c r="D43" s="299"/>
    </row>
    <row r="44" spans="1:4" ht="15.75">
      <c r="A44" s="296"/>
      <c r="B44" s="300"/>
      <c r="C44" s="303"/>
      <c r="D44" s="299"/>
    </row>
    <row r="45" spans="1:4" ht="15.75">
      <c r="A45" s="296"/>
      <c r="B45" s="300"/>
      <c r="C45" s="303"/>
      <c r="D45" s="299"/>
    </row>
    <row r="46" spans="1:4" ht="15.75">
      <c r="A46" s="296"/>
      <c r="B46" s="300"/>
      <c r="C46" s="303"/>
      <c r="D46" s="299"/>
    </row>
    <row r="47" spans="1:4" ht="16.5">
      <c r="A47" s="296"/>
      <c r="B47" s="307"/>
      <c r="C47" s="303"/>
      <c r="D47" s="299"/>
    </row>
    <row r="48" spans="1:4" ht="16.5">
      <c r="A48" s="296"/>
      <c r="B48" s="307"/>
      <c r="C48" s="303"/>
      <c r="D48" s="299"/>
    </row>
    <row r="49" spans="1:4" ht="16.5">
      <c r="A49" s="296"/>
      <c r="B49" s="307"/>
      <c r="C49" s="303"/>
      <c r="D49" s="299"/>
    </row>
    <row r="50" spans="1:4" ht="16.5">
      <c r="A50" s="296"/>
      <c r="B50" s="307"/>
      <c r="C50" s="303"/>
      <c r="D50" s="299"/>
    </row>
    <row r="51" spans="1:4" ht="16.5">
      <c r="A51" s="296"/>
      <c r="B51" s="307"/>
      <c r="C51" s="303"/>
      <c r="D51" s="299"/>
    </row>
    <row r="52" spans="1:4" ht="15.75">
      <c r="A52" s="296"/>
      <c r="B52" s="300"/>
      <c r="C52" s="303"/>
      <c r="D52" s="299"/>
    </row>
    <row r="53" spans="1:4" ht="15.75">
      <c r="A53" s="296"/>
      <c r="B53" s="300"/>
      <c r="C53" s="303"/>
      <c r="D53" s="299"/>
    </row>
    <row r="54" spans="1:4" ht="15.75">
      <c r="A54" s="296"/>
      <c r="B54" s="300"/>
      <c r="C54" s="303"/>
      <c r="D54" s="299"/>
    </row>
    <row r="55" spans="1:4" ht="15.75">
      <c r="A55" s="296"/>
      <c r="B55" s="300"/>
      <c r="C55" s="303"/>
      <c r="D55" s="299"/>
    </row>
    <row r="56" spans="1:4" ht="16.5">
      <c r="A56" s="296"/>
      <c r="B56" s="307"/>
      <c r="C56" s="303"/>
      <c r="D56" s="299"/>
    </row>
    <row r="57" spans="1:4" ht="16.5">
      <c r="A57" s="296"/>
      <c r="B57" s="307"/>
      <c r="C57" s="303"/>
      <c r="D57" s="299"/>
    </row>
    <row r="58" spans="1:4" ht="15.75">
      <c r="A58" s="296"/>
      <c r="B58" s="300"/>
      <c r="C58" s="303"/>
      <c r="D58" s="299"/>
    </row>
    <row r="59" spans="1:4" ht="15.75">
      <c r="A59" s="296"/>
      <c r="B59" s="300"/>
      <c r="C59" s="303"/>
      <c r="D59" s="299"/>
    </row>
    <row r="60" spans="1:4" ht="15.75">
      <c r="A60" s="296"/>
      <c r="B60" s="300"/>
      <c r="C60" s="303"/>
      <c r="D60" s="299"/>
    </row>
    <row r="61" spans="1:4" ht="16.5" thickBot="1">
      <c r="A61" s="296"/>
      <c r="B61" s="308"/>
      <c r="C61" s="303"/>
      <c r="D61" s="299"/>
    </row>
    <row r="62" spans="1:4" ht="18" customHeight="1">
      <c r="A62" s="553"/>
      <c r="B62" s="555"/>
      <c r="C62" s="547"/>
      <c r="D62" s="548"/>
    </row>
    <row r="63" spans="1:4" ht="18" customHeight="1">
      <c r="A63" s="556"/>
      <c r="B63" s="558"/>
      <c r="C63" s="549"/>
      <c r="D63" s="550"/>
    </row>
    <row r="64" spans="1:4" ht="44.25" customHeight="1">
      <c r="A64" s="556"/>
      <c r="B64" s="558"/>
      <c r="C64" s="549"/>
      <c r="D64" s="550"/>
    </row>
    <row r="65" spans="1:4" ht="18" customHeight="1">
      <c r="A65" s="556"/>
      <c r="B65" s="558"/>
      <c r="C65" s="549"/>
      <c r="D65" s="550"/>
    </row>
    <row r="66" spans="1:4" ht="18" customHeight="1" thickBot="1">
      <c r="A66" s="559"/>
      <c r="B66" s="561"/>
      <c r="C66" s="551"/>
      <c r="D66" s="552"/>
    </row>
  </sheetData>
  <mergeCells count="4">
    <mergeCell ref="A1:B6"/>
    <mergeCell ref="C1:D6"/>
    <mergeCell ref="A62:B66"/>
    <mergeCell ref="C62:D66"/>
  </mergeCells>
  <phoneticPr fontId="5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sqref="A1:B6"/>
    </sheetView>
  </sheetViews>
  <sheetFormatPr baseColWidth="10" defaultRowHeight="15"/>
  <cols>
    <col min="1" max="1" width="8.42578125" customWidth="1"/>
    <col min="2" max="2" width="54.85546875" customWidth="1"/>
    <col min="3" max="3" width="11.42578125" customWidth="1"/>
    <col min="4" max="4" width="16.7109375" customWidth="1"/>
  </cols>
  <sheetData>
    <row r="1" spans="1:9" s="189" customFormat="1" ht="16.149999999999999" customHeight="1">
      <c r="A1" s="615" t="s">
        <v>169</v>
      </c>
      <c r="B1" s="616"/>
      <c r="C1" s="529"/>
      <c r="D1" s="530"/>
      <c r="E1" s="269"/>
      <c r="F1" s="269"/>
      <c r="G1" s="269"/>
    </row>
    <row r="2" spans="1:9" s="190" customFormat="1" ht="16.149999999999999" customHeight="1">
      <c r="A2" s="617"/>
      <c r="B2" s="618"/>
      <c r="C2" s="531"/>
      <c r="D2" s="532"/>
      <c r="E2" s="269"/>
      <c r="F2" s="269"/>
      <c r="G2" s="269"/>
    </row>
    <row r="3" spans="1:9" s="190" customFormat="1" ht="16.149999999999999" customHeight="1">
      <c r="A3" s="617"/>
      <c r="B3" s="618"/>
      <c r="C3" s="531"/>
      <c r="D3" s="532"/>
      <c r="E3" s="269"/>
      <c r="F3" s="269"/>
      <c r="G3" s="269"/>
    </row>
    <row r="4" spans="1:9" s="190" customFormat="1" ht="16.149999999999999" customHeight="1">
      <c r="A4" s="617"/>
      <c r="B4" s="618"/>
      <c r="C4" s="531"/>
      <c r="D4" s="532"/>
      <c r="E4" s="269"/>
      <c r="F4" s="269"/>
      <c r="G4" s="269"/>
      <c r="I4"/>
    </row>
    <row r="5" spans="1:9" s="190" customFormat="1" ht="16.149999999999999" customHeight="1">
      <c r="A5" s="617"/>
      <c r="B5" s="618"/>
      <c r="C5" s="531"/>
      <c r="D5" s="532"/>
      <c r="E5" s="269"/>
      <c r="F5" s="269"/>
      <c r="G5" s="269"/>
    </row>
    <row r="6" spans="1:9" s="190" customFormat="1" ht="16.149999999999999" customHeight="1" thickBot="1">
      <c r="A6" s="619"/>
      <c r="B6" s="620"/>
      <c r="C6" s="533"/>
      <c r="D6" s="534"/>
      <c r="E6" s="269"/>
      <c r="F6" s="269"/>
      <c r="G6" s="269"/>
    </row>
    <row r="7" spans="1:9" ht="16.5" thickBot="1">
      <c r="A7" s="313" t="s">
        <v>242</v>
      </c>
      <c r="B7" s="314" t="s">
        <v>281</v>
      </c>
      <c r="C7" s="315" t="s">
        <v>244</v>
      </c>
      <c r="D7" s="316" t="s">
        <v>245</v>
      </c>
    </row>
    <row r="8" spans="1:9" ht="15.75">
      <c r="A8" s="317" t="s">
        <v>282</v>
      </c>
      <c r="B8" s="318" t="s">
        <v>283</v>
      </c>
      <c r="C8" s="319" t="s">
        <v>284</v>
      </c>
      <c r="D8" s="320">
        <v>150000</v>
      </c>
    </row>
    <row r="9" spans="1:9" ht="15.75">
      <c r="A9" s="321" t="s">
        <v>285</v>
      </c>
      <c r="B9" s="297" t="s">
        <v>286</v>
      </c>
      <c r="C9" s="322" t="s">
        <v>284</v>
      </c>
      <c r="D9" s="323">
        <v>165000</v>
      </c>
    </row>
    <row r="10" spans="1:9" ht="15.75">
      <c r="A10" s="321" t="s">
        <v>287</v>
      </c>
      <c r="B10" s="300" t="s">
        <v>288</v>
      </c>
      <c r="C10" s="322" t="s">
        <v>284</v>
      </c>
      <c r="D10" s="323">
        <v>100000</v>
      </c>
    </row>
    <row r="11" spans="1:9" ht="15.75">
      <c r="A11" s="321" t="s">
        <v>289</v>
      </c>
      <c r="B11" s="302" t="s">
        <v>290</v>
      </c>
      <c r="C11" s="322" t="s">
        <v>284</v>
      </c>
      <c r="D11" s="323">
        <v>70000</v>
      </c>
    </row>
    <row r="12" spans="1:9" ht="15.75">
      <c r="A12" s="321" t="s">
        <v>291</v>
      </c>
      <c r="B12" s="302" t="s">
        <v>292</v>
      </c>
      <c r="C12" s="322" t="s">
        <v>284</v>
      </c>
      <c r="D12" s="323">
        <v>85000</v>
      </c>
    </row>
    <row r="13" spans="1:9" ht="15.75">
      <c r="A13" s="321" t="s">
        <v>293</v>
      </c>
      <c r="B13" s="297" t="s">
        <v>294</v>
      </c>
      <c r="C13" s="322" t="s">
        <v>295</v>
      </c>
      <c r="D13" s="323">
        <v>79000</v>
      </c>
    </row>
    <row r="14" spans="1:9" ht="15.75">
      <c r="A14" s="321" t="s">
        <v>296</v>
      </c>
      <c r="B14" s="297" t="s">
        <v>297</v>
      </c>
      <c r="C14" s="322" t="s">
        <v>295</v>
      </c>
      <c r="D14" s="323">
        <v>50000</v>
      </c>
    </row>
    <row r="15" spans="1:9" ht="15.75">
      <c r="A15" s="321" t="s">
        <v>298</v>
      </c>
      <c r="B15" s="297" t="s">
        <v>299</v>
      </c>
      <c r="C15" s="322" t="s">
        <v>295</v>
      </c>
      <c r="D15" s="323">
        <v>60000</v>
      </c>
    </row>
    <row r="16" spans="1:9" ht="15.75">
      <c r="A16" s="321" t="s">
        <v>300</v>
      </c>
      <c r="B16" s="297" t="s">
        <v>301</v>
      </c>
      <c r="C16" s="322" t="s">
        <v>295</v>
      </c>
      <c r="D16" s="323">
        <v>45000</v>
      </c>
    </row>
    <row r="17" spans="1:4" ht="15.75">
      <c r="A17" s="321" t="s">
        <v>302</v>
      </c>
      <c r="B17" s="297" t="s">
        <v>303</v>
      </c>
      <c r="C17" s="322" t="s">
        <v>284</v>
      </c>
      <c r="D17" s="323">
        <v>60000</v>
      </c>
    </row>
    <row r="18" spans="1:4" ht="15.75">
      <c r="A18" s="321" t="s">
        <v>304</v>
      </c>
      <c r="B18" s="297" t="s">
        <v>305</v>
      </c>
      <c r="C18" s="322" t="s">
        <v>295</v>
      </c>
      <c r="D18" s="323">
        <v>65000</v>
      </c>
    </row>
    <row r="19" spans="1:4" ht="15.75">
      <c r="A19" s="321" t="s">
        <v>306</v>
      </c>
      <c r="B19" s="297" t="s">
        <v>307</v>
      </c>
      <c r="C19" s="322" t="s">
        <v>295</v>
      </c>
      <c r="D19" s="323">
        <v>45000</v>
      </c>
    </row>
    <row r="20" spans="1:4" ht="15.75">
      <c r="A20" s="321"/>
      <c r="B20" s="297"/>
      <c r="C20" s="298"/>
      <c r="D20" s="323"/>
    </row>
    <row r="21" spans="1:4" ht="15.75">
      <c r="A21" s="321"/>
      <c r="B21" s="297"/>
      <c r="C21" s="298"/>
      <c r="D21" s="323"/>
    </row>
    <row r="22" spans="1:4" ht="16.5" thickBot="1">
      <c r="A22" s="321"/>
      <c r="B22" s="297"/>
      <c r="C22" s="298"/>
      <c r="D22" s="323"/>
    </row>
    <row r="23" spans="1:4">
      <c r="A23" s="553"/>
      <c r="B23" s="555"/>
      <c r="C23" s="547"/>
      <c r="D23" s="548"/>
    </row>
    <row r="24" spans="1:4">
      <c r="A24" s="556"/>
      <c r="B24" s="558"/>
      <c r="C24" s="549"/>
      <c r="D24" s="550"/>
    </row>
    <row r="25" spans="1:4">
      <c r="A25" s="556"/>
      <c r="B25" s="558"/>
      <c r="C25" s="549"/>
      <c r="D25" s="550"/>
    </row>
    <row r="26" spans="1:4">
      <c r="A26" s="556"/>
      <c r="B26" s="558"/>
      <c r="C26" s="549"/>
      <c r="D26" s="550"/>
    </row>
    <row r="27" spans="1:4" ht="15.75" thickBot="1">
      <c r="A27" s="559"/>
      <c r="B27" s="561"/>
      <c r="C27" s="551"/>
      <c r="D27" s="552"/>
    </row>
  </sheetData>
  <mergeCells count="4">
    <mergeCell ref="A1:B6"/>
    <mergeCell ref="C1:D6"/>
    <mergeCell ref="A23:B27"/>
    <mergeCell ref="C23:D2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opLeftCell="A34" workbookViewId="0">
      <selection activeCell="C10" sqref="C10"/>
    </sheetView>
  </sheetViews>
  <sheetFormatPr baseColWidth="10" defaultRowHeight="15"/>
  <cols>
    <col min="1" max="1" width="22.140625" customWidth="1"/>
    <col min="2" max="2" width="12.28515625" customWidth="1"/>
    <col min="3" max="3" width="15.42578125" bestFit="1" customWidth="1"/>
    <col min="4" max="4" width="15.42578125" customWidth="1"/>
    <col min="5" max="5" width="7" customWidth="1"/>
    <col min="6" max="6" width="13.140625" bestFit="1" customWidth="1"/>
  </cols>
  <sheetData>
    <row r="1" spans="1:9" s="189" customFormat="1" ht="15" customHeight="1">
      <c r="A1" s="623" t="s">
        <v>169</v>
      </c>
      <c r="B1" s="624"/>
      <c r="C1" s="624"/>
      <c r="D1" s="625"/>
      <c r="E1" s="529"/>
      <c r="F1" s="530"/>
      <c r="G1" s="269"/>
    </row>
    <row r="2" spans="1:9" s="190" customFormat="1" ht="15" customHeight="1">
      <c r="A2" s="626"/>
      <c r="B2" s="627"/>
      <c r="C2" s="627"/>
      <c r="D2" s="628"/>
      <c r="E2" s="531"/>
      <c r="F2" s="532"/>
      <c r="G2" s="269"/>
    </row>
    <row r="3" spans="1:9" s="190" customFormat="1" ht="12.75" customHeight="1">
      <c r="A3" s="626"/>
      <c r="B3" s="627"/>
      <c r="C3" s="627"/>
      <c r="D3" s="628"/>
      <c r="E3" s="531"/>
      <c r="F3" s="532"/>
      <c r="G3" s="269"/>
    </row>
    <row r="4" spans="1:9" s="190" customFormat="1" ht="12.75" customHeight="1">
      <c r="A4" s="626"/>
      <c r="B4" s="627"/>
      <c r="C4" s="627"/>
      <c r="D4" s="628"/>
      <c r="E4" s="531"/>
      <c r="F4" s="532"/>
      <c r="G4" s="269"/>
      <c r="I4"/>
    </row>
    <row r="5" spans="1:9" s="190" customFormat="1" ht="12.75" customHeight="1">
      <c r="A5" s="626"/>
      <c r="B5" s="627"/>
      <c r="C5" s="627"/>
      <c r="D5" s="628"/>
      <c r="E5" s="531"/>
      <c r="F5" s="532"/>
      <c r="G5" s="269"/>
    </row>
    <row r="6" spans="1:9" s="190" customFormat="1" ht="13.5" customHeight="1" thickBot="1">
      <c r="A6" s="629"/>
      <c r="B6" s="630"/>
      <c r="C6" s="630"/>
      <c r="D6" s="631"/>
      <c r="E6" s="533"/>
      <c r="F6" s="534"/>
      <c r="G6" s="269"/>
    </row>
    <row r="7" spans="1:9" ht="17.25" thickBot="1">
      <c r="A7" s="632" t="s">
        <v>308</v>
      </c>
      <c r="B7" s="633"/>
      <c r="C7" s="633"/>
      <c r="D7" s="633"/>
      <c r="E7" s="633"/>
      <c r="F7" s="324"/>
    </row>
    <row r="8" spans="1:9" ht="17.25" thickBot="1">
      <c r="A8" s="325"/>
      <c r="B8" s="326"/>
      <c r="C8" s="327"/>
      <c r="D8" s="327"/>
      <c r="E8" s="327"/>
      <c r="F8" s="328"/>
    </row>
    <row r="9" spans="1:9" ht="17.25" thickBot="1">
      <c r="A9" s="634" t="s">
        <v>309</v>
      </c>
      <c r="B9" s="329"/>
      <c r="C9" s="330" t="s">
        <v>310</v>
      </c>
      <c r="D9" s="331" t="s">
        <v>311</v>
      </c>
      <c r="E9" s="327"/>
      <c r="F9" s="328"/>
    </row>
    <row r="10" spans="1:9" ht="16.5">
      <c r="A10" s="635"/>
      <c r="B10" s="333" t="s">
        <v>60</v>
      </c>
      <c r="C10" s="334">
        <v>41176</v>
      </c>
      <c r="D10" s="335">
        <f>C10/50</f>
        <v>823.52</v>
      </c>
      <c r="E10" s="327"/>
      <c r="F10" s="328"/>
    </row>
    <row r="11" spans="1:9" ht="25.5">
      <c r="A11" s="332" t="s">
        <v>312</v>
      </c>
      <c r="B11" s="336" t="s">
        <v>313</v>
      </c>
      <c r="C11" s="337"/>
      <c r="D11" s="338">
        <v>110000</v>
      </c>
      <c r="E11" s="327"/>
      <c r="F11" s="328"/>
    </row>
    <row r="12" spans="1:9" ht="25.5">
      <c r="A12" s="332" t="s">
        <v>314</v>
      </c>
      <c r="B12" s="336" t="s">
        <v>313</v>
      </c>
      <c r="C12" s="337"/>
      <c r="D12" s="338">
        <v>200000</v>
      </c>
      <c r="E12" s="327"/>
      <c r="F12" s="328"/>
    </row>
    <row r="13" spans="1:9" ht="16.5">
      <c r="A13" s="332" t="s">
        <v>315</v>
      </c>
      <c r="B13" s="336" t="s">
        <v>313</v>
      </c>
      <c r="C13" s="337"/>
      <c r="D13" s="338">
        <v>215000</v>
      </c>
      <c r="E13" s="327"/>
      <c r="F13" s="328"/>
    </row>
    <row r="14" spans="1:9" ht="17.25" thickBot="1">
      <c r="A14" s="339" t="s">
        <v>316</v>
      </c>
      <c r="B14" s="340" t="s">
        <v>317</v>
      </c>
      <c r="C14" s="341"/>
      <c r="D14" s="342">
        <v>75</v>
      </c>
      <c r="E14" s="327"/>
      <c r="F14" s="328"/>
    </row>
    <row r="15" spans="1:9" ht="17.25" thickBot="1">
      <c r="A15" s="325"/>
      <c r="B15" s="326"/>
      <c r="C15" s="327"/>
      <c r="D15" s="327"/>
      <c r="E15" s="327"/>
      <c r="F15" s="328"/>
    </row>
    <row r="16" spans="1:9" ht="17.25" thickBot="1">
      <c r="A16" s="343" t="s">
        <v>318</v>
      </c>
      <c r="B16" s="344"/>
      <c r="C16" s="345"/>
      <c r="D16" s="345"/>
      <c r="E16" s="345"/>
      <c r="F16" s="324"/>
    </row>
    <row r="17" spans="1:6" ht="16.5">
      <c r="A17" s="346" t="s">
        <v>319</v>
      </c>
      <c r="B17" s="347" t="s">
        <v>244</v>
      </c>
      <c r="C17" s="347" t="s">
        <v>320</v>
      </c>
      <c r="D17" s="347" t="s">
        <v>321</v>
      </c>
      <c r="E17" s="636" t="s">
        <v>322</v>
      </c>
      <c r="F17" s="637"/>
    </row>
    <row r="18" spans="1:6" ht="16.5">
      <c r="A18" s="348" t="s">
        <v>323</v>
      </c>
      <c r="B18" s="349" t="s">
        <v>60</v>
      </c>
      <c r="C18" s="349">
        <v>364</v>
      </c>
      <c r="D18" s="337">
        <f>D10</f>
        <v>823.52</v>
      </c>
      <c r="E18" s="621">
        <f>+ROUND(D18*C18,0)</f>
        <v>299761</v>
      </c>
      <c r="F18" s="622"/>
    </row>
    <row r="19" spans="1:6" ht="16.5">
      <c r="A19" s="348" t="s">
        <v>249</v>
      </c>
      <c r="B19" s="349" t="s">
        <v>313</v>
      </c>
      <c r="C19" s="349">
        <v>1.1599999999999999</v>
      </c>
      <c r="D19" s="337">
        <f>D11</f>
        <v>110000</v>
      </c>
      <c r="E19" s="621">
        <f>+ROUND(D19*C19,0)</f>
        <v>127600</v>
      </c>
      <c r="F19" s="622"/>
    </row>
    <row r="20" spans="1:6" ht="17.25" thickBot="1">
      <c r="A20" s="350" t="s">
        <v>324</v>
      </c>
      <c r="B20" s="351" t="s">
        <v>317</v>
      </c>
      <c r="C20" s="351">
        <v>220</v>
      </c>
      <c r="D20" s="352">
        <f>D14</f>
        <v>75</v>
      </c>
      <c r="E20" s="638">
        <f>+ROUND(D20*C20,0)</f>
        <v>16500</v>
      </c>
      <c r="F20" s="639"/>
    </row>
    <row r="21" spans="1:6" ht="17.25" thickBot="1">
      <c r="A21" s="640" t="s">
        <v>212</v>
      </c>
      <c r="B21" s="641"/>
      <c r="C21" s="641"/>
      <c r="D21" s="641"/>
      <c r="E21" s="642">
        <f>SUM(E18:E20)</f>
        <v>443861</v>
      </c>
      <c r="F21" s="643"/>
    </row>
    <row r="22" spans="1:6" ht="17.25" thickBot="1">
      <c r="A22" s="325"/>
      <c r="B22" s="326"/>
      <c r="C22" s="327"/>
      <c r="D22" s="327"/>
      <c r="E22" s="327"/>
      <c r="F22" s="328"/>
    </row>
    <row r="23" spans="1:6" ht="17.25" thickBot="1">
      <c r="A23" s="343" t="s">
        <v>325</v>
      </c>
      <c r="B23" s="344"/>
      <c r="C23" s="345"/>
      <c r="D23" s="345"/>
      <c r="E23" s="345"/>
      <c r="F23" s="324"/>
    </row>
    <row r="24" spans="1:6" ht="16.5">
      <c r="A24" s="346" t="s">
        <v>319</v>
      </c>
      <c r="B24" s="347" t="s">
        <v>244</v>
      </c>
      <c r="C24" s="347" t="s">
        <v>320</v>
      </c>
      <c r="D24" s="347" t="s">
        <v>321</v>
      </c>
      <c r="E24" s="636" t="s">
        <v>322</v>
      </c>
      <c r="F24" s="637"/>
    </row>
    <row r="25" spans="1:6" ht="16.5">
      <c r="A25" s="348" t="s">
        <v>323</v>
      </c>
      <c r="B25" s="349" t="s">
        <v>60</v>
      </c>
      <c r="C25" s="349">
        <v>302</v>
      </c>
      <c r="D25" s="337">
        <f>D10</f>
        <v>823.52</v>
      </c>
      <c r="E25" s="621">
        <f>+ROUND(D25*C25,0)</f>
        <v>248703</v>
      </c>
      <c r="F25" s="622"/>
    </row>
    <row r="26" spans="1:6" ht="16.5">
      <c r="A26" s="348" t="s">
        <v>249</v>
      </c>
      <c r="B26" s="349" t="s">
        <v>313</v>
      </c>
      <c r="C26" s="349">
        <v>1.2</v>
      </c>
      <c r="D26" s="337">
        <f>+$C$11</f>
        <v>0</v>
      </c>
      <c r="E26" s="621">
        <f>+ROUND(D26*C26,0)</f>
        <v>0</v>
      </c>
      <c r="F26" s="622"/>
    </row>
    <row r="27" spans="1:6" ht="17.25" thickBot="1">
      <c r="A27" s="350" t="s">
        <v>324</v>
      </c>
      <c r="B27" s="351" t="s">
        <v>317</v>
      </c>
      <c r="C27" s="351">
        <v>182</v>
      </c>
      <c r="D27" s="352">
        <f>+D14</f>
        <v>75</v>
      </c>
      <c r="E27" s="638">
        <f>+ROUND(D27*C27,0)</f>
        <v>13650</v>
      </c>
      <c r="F27" s="639"/>
    </row>
    <row r="28" spans="1:6" ht="17.25" thickBot="1">
      <c r="A28" s="640" t="s">
        <v>212</v>
      </c>
      <c r="B28" s="641"/>
      <c r="C28" s="641"/>
      <c r="D28" s="641"/>
      <c r="E28" s="642">
        <f>SUM(E25:E27)</f>
        <v>262353</v>
      </c>
      <c r="F28" s="643"/>
    </row>
    <row r="29" spans="1:6" ht="17.25" thickBot="1">
      <c r="A29" s="325"/>
      <c r="B29" s="326"/>
      <c r="C29" s="327"/>
      <c r="D29" s="327"/>
      <c r="E29" s="327"/>
      <c r="F29" s="328"/>
    </row>
    <row r="30" spans="1:6" ht="17.25" thickBot="1">
      <c r="A30" s="343" t="s">
        <v>326</v>
      </c>
      <c r="B30" s="344" t="s">
        <v>327</v>
      </c>
      <c r="C30" s="345"/>
      <c r="D30" s="345"/>
      <c r="E30" s="345"/>
      <c r="F30" s="324"/>
    </row>
    <row r="31" spans="1:6" ht="16.5">
      <c r="A31" s="346" t="s">
        <v>319</v>
      </c>
      <c r="B31" s="347" t="s">
        <v>244</v>
      </c>
      <c r="C31" s="347" t="s">
        <v>320</v>
      </c>
      <c r="D31" s="347" t="s">
        <v>321</v>
      </c>
      <c r="E31" s="636" t="s">
        <v>322</v>
      </c>
      <c r="F31" s="637"/>
    </row>
    <row r="32" spans="1:6" ht="16.5">
      <c r="A32" s="348" t="s">
        <v>323</v>
      </c>
      <c r="B32" s="349" t="s">
        <v>60</v>
      </c>
      <c r="C32" s="353">
        <v>420</v>
      </c>
      <c r="D32" s="337">
        <f>D10</f>
        <v>823.52</v>
      </c>
      <c r="E32" s="621">
        <f>+ROUND(D32*C32,0)</f>
        <v>345878</v>
      </c>
      <c r="F32" s="622"/>
    </row>
    <row r="33" spans="1:6" ht="16.5">
      <c r="A33" s="348" t="s">
        <v>328</v>
      </c>
      <c r="B33" s="349" t="s">
        <v>313</v>
      </c>
      <c r="C33" s="349">
        <v>0.67</v>
      </c>
      <c r="D33" s="337">
        <f>D12</f>
        <v>200000</v>
      </c>
      <c r="E33" s="621">
        <f>+ROUND(D33*C33,0)</f>
        <v>134000</v>
      </c>
      <c r="F33" s="622"/>
    </row>
    <row r="34" spans="1:6" ht="16.5">
      <c r="A34" s="348" t="s">
        <v>329</v>
      </c>
      <c r="B34" s="349" t="s">
        <v>313</v>
      </c>
      <c r="C34" s="349">
        <v>0.67</v>
      </c>
      <c r="D34" s="337">
        <f>D13</f>
        <v>215000</v>
      </c>
      <c r="E34" s="621">
        <f>+ROUND(D34*C34,0)</f>
        <v>144050</v>
      </c>
      <c r="F34" s="622"/>
    </row>
    <row r="35" spans="1:6" ht="16.5">
      <c r="A35" s="348" t="s">
        <v>330</v>
      </c>
      <c r="B35" s="349" t="s">
        <v>331</v>
      </c>
      <c r="C35" s="349">
        <v>0.13</v>
      </c>
      <c r="D35" s="337">
        <v>45000</v>
      </c>
      <c r="E35" s="644">
        <f>+ROUND(D35*C35,0)</f>
        <v>5850</v>
      </c>
      <c r="F35" s="645"/>
    </row>
    <row r="36" spans="1:6" ht="17.25" thickBot="1">
      <c r="A36" s="350" t="s">
        <v>332</v>
      </c>
      <c r="B36" s="351" t="s">
        <v>317</v>
      </c>
      <c r="C36" s="351">
        <v>260</v>
      </c>
      <c r="D36" s="352">
        <f>+D14</f>
        <v>75</v>
      </c>
      <c r="E36" s="646">
        <f>+ROUND(D36*C36,0)</f>
        <v>19500</v>
      </c>
      <c r="F36" s="647"/>
    </row>
    <row r="37" spans="1:6" ht="17.25" thickBot="1">
      <c r="A37" s="640" t="s">
        <v>212</v>
      </c>
      <c r="B37" s="641"/>
      <c r="C37" s="641"/>
      <c r="D37" s="641"/>
      <c r="E37" s="642">
        <f>SUM(E32:E36)</f>
        <v>649278</v>
      </c>
      <c r="F37" s="643"/>
    </row>
    <row r="38" spans="1:6" ht="17.25" thickBot="1">
      <c r="A38" s="354"/>
      <c r="B38" s="326"/>
      <c r="C38" s="326"/>
      <c r="D38" s="326"/>
      <c r="E38" s="355"/>
      <c r="F38" s="356"/>
    </row>
    <row r="39" spans="1:6" ht="17.25" thickBot="1">
      <c r="A39" s="343" t="s">
        <v>333</v>
      </c>
      <c r="B39" s="344" t="s">
        <v>334</v>
      </c>
      <c r="C39" s="345"/>
      <c r="D39" s="345"/>
      <c r="E39" s="345"/>
      <c r="F39" s="324"/>
    </row>
    <row r="40" spans="1:6" ht="16.5">
      <c r="A40" s="346" t="s">
        <v>319</v>
      </c>
      <c r="B40" s="347" t="s">
        <v>244</v>
      </c>
      <c r="C40" s="347" t="s">
        <v>320</v>
      </c>
      <c r="D40" s="347" t="s">
        <v>321</v>
      </c>
      <c r="E40" s="636" t="s">
        <v>322</v>
      </c>
      <c r="F40" s="637"/>
    </row>
    <row r="41" spans="1:6" ht="16.5">
      <c r="A41" s="348" t="s">
        <v>323</v>
      </c>
      <c r="B41" s="349" t="s">
        <v>60</v>
      </c>
      <c r="C41" s="353">
        <v>380</v>
      </c>
      <c r="D41" s="337">
        <f>D10</f>
        <v>823.52</v>
      </c>
      <c r="E41" s="621">
        <f>+ROUND(D41*C41,0)</f>
        <v>312938</v>
      </c>
      <c r="F41" s="622"/>
    </row>
    <row r="42" spans="1:6" ht="16.5">
      <c r="A42" s="348" t="s">
        <v>328</v>
      </c>
      <c r="B42" s="349" t="s">
        <v>313</v>
      </c>
      <c r="C42" s="349">
        <v>0.6</v>
      </c>
      <c r="D42" s="337">
        <f>D12</f>
        <v>200000</v>
      </c>
      <c r="E42" s="621">
        <f>+ROUND(D42*C42,0)</f>
        <v>120000</v>
      </c>
      <c r="F42" s="622"/>
    </row>
    <row r="43" spans="1:6" ht="16.5">
      <c r="A43" s="348" t="s">
        <v>329</v>
      </c>
      <c r="B43" s="349" t="s">
        <v>313</v>
      </c>
      <c r="C43" s="349">
        <v>0.76</v>
      </c>
      <c r="D43" s="337">
        <f>D13</f>
        <v>215000</v>
      </c>
      <c r="E43" s="621">
        <f>+ROUND(D43*C43,0)</f>
        <v>163400</v>
      </c>
      <c r="F43" s="622"/>
    </row>
    <row r="44" spans="1:6" ht="16.5">
      <c r="A44" s="348" t="s">
        <v>330</v>
      </c>
      <c r="B44" s="349" t="s">
        <v>331</v>
      </c>
      <c r="C44" s="349">
        <v>0.13</v>
      </c>
      <c r="D44" s="337">
        <f>D35</f>
        <v>45000</v>
      </c>
      <c r="E44" s="621">
        <f>+ROUND(D44*C44,0)</f>
        <v>5850</v>
      </c>
      <c r="F44" s="622"/>
    </row>
    <row r="45" spans="1:6" ht="17.25" thickBot="1">
      <c r="A45" s="350" t="s">
        <v>332</v>
      </c>
      <c r="B45" s="351" t="s">
        <v>317</v>
      </c>
      <c r="C45" s="351">
        <v>250</v>
      </c>
      <c r="D45" s="352">
        <f>+D14</f>
        <v>75</v>
      </c>
      <c r="E45" s="638">
        <f>+ROUND(D45*C45,0)</f>
        <v>18750</v>
      </c>
      <c r="F45" s="639"/>
    </row>
    <row r="46" spans="1:6" ht="17.25" thickBot="1">
      <c r="A46" s="640" t="s">
        <v>212</v>
      </c>
      <c r="B46" s="641"/>
      <c r="C46" s="641"/>
      <c r="D46" s="641"/>
      <c r="E46" s="642">
        <f>SUM(E41:E45)</f>
        <v>620938</v>
      </c>
      <c r="F46" s="643"/>
    </row>
    <row r="47" spans="1:6" ht="17.25" thickBot="1">
      <c r="A47" s="354"/>
      <c r="B47" s="326"/>
      <c r="C47" s="326"/>
      <c r="D47" s="326"/>
      <c r="E47" s="355"/>
      <c r="F47" s="356"/>
    </row>
    <row r="48" spans="1:6" ht="17.25" thickBot="1">
      <c r="A48" s="343" t="s">
        <v>335</v>
      </c>
      <c r="B48" s="344" t="s">
        <v>336</v>
      </c>
      <c r="C48" s="345"/>
      <c r="D48" s="345"/>
      <c r="E48" s="345"/>
      <c r="F48" s="324"/>
    </row>
    <row r="49" spans="1:6" ht="16.5">
      <c r="A49" s="346" t="s">
        <v>319</v>
      </c>
      <c r="B49" s="347" t="s">
        <v>244</v>
      </c>
      <c r="C49" s="347" t="s">
        <v>320</v>
      </c>
      <c r="D49" s="347" t="s">
        <v>321</v>
      </c>
      <c r="E49" s="636" t="s">
        <v>322</v>
      </c>
      <c r="F49" s="637"/>
    </row>
    <row r="50" spans="1:6" ht="16.5">
      <c r="A50" s="348" t="s">
        <v>323</v>
      </c>
      <c r="B50" s="349" t="s">
        <v>60</v>
      </c>
      <c r="C50" s="349">
        <v>350</v>
      </c>
      <c r="D50" s="337">
        <f>D10</f>
        <v>823.52</v>
      </c>
      <c r="E50" s="621">
        <f>+ROUND(D50*C50,0)</f>
        <v>288232</v>
      </c>
      <c r="F50" s="622"/>
    </row>
    <row r="51" spans="1:6" ht="16.5">
      <c r="A51" s="348" t="s">
        <v>328</v>
      </c>
      <c r="B51" s="349" t="s">
        <v>313</v>
      </c>
      <c r="C51" s="349">
        <v>0.56000000000000005</v>
      </c>
      <c r="D51" s="337">
        <f>D12</f>
        <v>200000</v>
      </c>
      <c r="E51" s="621">
        <f>+ROUND(D51*C51,0)</f>
        <v>112000</v>
      </c>
      <c r="F51" s="622"/>
    </row>
    <row r="52" spans="1:6" ht="16.5">
      <c r="A52" s="348" t="s">
        <v>329</v>
      </c>
      <c r="B52" s="349" t="s">
        <v>313</v>
      </c>
      <c r="C52" s="349">
        <v>0.84</v>
      </c>
      <c r="D52" s="337">
        <f>D13</f>
        <v>215000</v>
      </c>
      <c r="E52" s="621">
        <f>+ROUND(D52*C52,0)</f>
        <v>180600</v>
      </c>
      <c r="F52" s="622"/>
    </row>
    <row r="53" spans="1:6" ht="16.5">
      <c r="A53" s="348" t="s">
        <v>330</v>
      </c>
      <c r="B53" s="349" t="s">
        <v>331</v>
      </c>
      <c r="C53" s="349">
        <v>0.23</v>
      </c>
      <c r="D53" s="337">
        <f>D44</f>
        <v>45000</v>
      </c>
      <c r="E53" s="621">
        <f>+ROUND(D53*C53,0)</f>
        <v>10350</v>
      </c>
      <c r="F53" s="622"/>
    </row>
    <row r="54" spans="1:6" ht="17.25" thickBot="1">
      <c r="A54" s="350" t="s">
        <v>332</v>
      </c>
      <c r="B54" s="351" t="s">
        <v>317</v>
      </c>
      <c r="C54" s="351">
        <v>180</v>
      </c>
      <c r="D54" s="352">
        <f>+D14</f>
        <v>75</v>
      </c>
      <c r="E54" s="638">
        <f>+ROUND(D54*C54,0)</f>
        <v>13500</v>
      </c>
      <c r="F54" s="639"/>
    </row>
    <row r="55" spans="1:6" ht="17.25" thickBot="1">
      <c r="A55" s="640" t="s">
        <v>212</v>
      </c>
      <c r="B55" s="641"/>
      <c r="C55" s="641"/>
      <c r="D55" s="641"/>
      <c r="E55" s="642">
        <f>SUM(E50:F54)</f>
        <v>604682</v>
      </c>
      <c r="F55" s="643"/>
    </row>
    <row r="56" spans="1:6" ht="17.25" thickBot="1">
      <c r="A56" s="325"/>
      <c r="B56" s="326"/>
      <c r="C56" s="327"/>
      <c r="D56" s="327"/>
      <c r="E56" s="327"/>
      <c r="F56" s="328"/>
    </row>
    <row r="57" spans="1:6" ht="17.25" thickBot="1">
      <c r="A57" s="343" t="s">
        <v>337</v>
      </c>
      <c r="B57" s="344" t="s">
        <v>338</v>
      </c>
      <c r="C57" s="345"/>
      <c r="D57" s="345"/>
      <c r="E57" s="345"/>
      <c r="F57" s="324"/>
    </row>
    <row r="58" spans="1:6" ht="16.5">
      <c r="A58" s="346" t="s">
        <v>319</v>
      </c>
      <c r="B58" s="347" t="s">
        <v>244</v>
      </c>
      <c r="C58" s="347" t="s">
        <v>320</v>
      </c>
      <c r="D58" s="347" t="s">
        <v>321</v>
      </c>
      <c r="E58" s="636" t="s">
        <v>322</v>
      </c>
      <c r="F58" s="637"/>
    </row>
    <row r="59" spans="1:6" ht="16.5">
      <c r="A59" s="348" t="s">
        <v>323</v>
      </c>
      <c r="B59" s="349" t="s">
        <v>60</v>
      </c>
      <c r="C59" s="349">
        <v>260</v>
      </c>
      <c r="D59" s="337">
        <f>D10</f>
        <v>823.52</v>
      </c>
      <c r="E59" s="621">
        <f>+ROUND(D59*C59,0)</f>
        <v>214115</v>
      </c>
      <c r="F59" s="622"/>
    </row>
    <row r="60" spans="1:6" ht="16.5">
      <c r="A60" s="348" t="s">
        <v>328</v>
      </c>
      <c r="B60" s="349" t="s">
        <v>313</v>
      </c>
      <c r="C60" s="349">
        <v>0.52</v>
      </c>
      <c r="D60" s="337">
        <f>D12</f>
        <v>200000</v>
      </c>
      <c r="E60" s="621">
        <f>+ROUND(D60*C60,0)</f>
        <v>104000</v>
      </c>
      <c r="F60" s="622"/>
    </row>
    <row r="61" spans="1:6" ht="16.5">
      <c r="A61" s="348" t="s">
        <v>329</v>
      </c>
      <c r="B61" s="349" t="s">
        <v>313</v>
      </c>
      <c r="C61" s="349">
        <v>0.94</v>
      </c>
      <c r="D61" s="337">
        <f>D13</f>
        <v>215000</v>
      </c>
      <c r="E61" s="621">
        <f>+ROUND(D61*C61,0)</f>
        <v>202100</v>
      </c>
      <c r="F61" s="622"/>
    </row>
    <row r="62" spans="1:6" ht="16.5">
      <c r="A62" s="348" t="s">
        <v>330</v>
      </c>
      <c r="B62" s="349" t="s">
        <v>331</v>
      </c>
      <c r="C62" s="349">
        <v>0.13</v>
      </c>
      <c r="D62" s="337">
        <f>D53</f>
        <v>45000</v>
      </c>
      <c r="E62" s="621">
        <f>+ROUND(D62*C62,0)</f>
        <v>5850</v>
      </c>
      <c r="F62" s="622"/>
    </row>
    <row r="63" spans="1:6" ht="17.25" thickBot="1">
      <c r="A63" s="350" t="s">
        <v>332</v>
      </c>
      <c r="B63" s="351" t="s">
        <v>317</v>
      </c>
      <c r="C63" s="351">
        <v>170</v>
      </c>
      <c r="D63" s="352">
        <f>+D14</f>
        <v>75</v>
      </c>
      <c r="E63" s="638">
        <f>+ROUND(D63*C63,0)</f>
        <v>12750</v>
      </c>
      <c r="F63" s="639"/>
    </row>
    <row r="64" spans="1:6" ht="17.25" thickBot="1">
      <c r="A64" s="640" t="s">
        <v>212</v>
      </c>
      <c r="B64" s="641"/>
      <c r="C64" s="641"/>
      <c r="D64" s="641"/>
      <c r="E64" s="642">
        <f>SUM(E59:E63)</f>
        <v>538815</v>
      </c>
      <c r="F64" s="643"/>
    </row>
    <row r="65" spans="1:6" ht="17.25" thickBot="1">
      <c r="A65" s="325"/>
      <c r="B65" s="326"/>
      <c r="C65" s="327"/>
      <c r="D65" s="327"/>
      <c r="E65" s="327"/>
      <c r="F65" s="328"/>
    </row>
    <row r="66" spans="1:6" ht="17.25" thickBot="1">
      <c r="A66" s="343" t="s">
        <v>339</v>
      </c>
      <c r="B66" s="344" t="s">
        <v>340</v>
      </c>
      <c r="C66" s="345"/>
      <c r="D66" s="345"/>
      <c r="E66" s="345"/>
      <c r="F66" s="324"/>
    </row>
    <row r="67" spans="1:6" ht="16.5">
      <c r="A67" s="346" t="s">
        <v>319</v>
      </c>
      <c r="B67" s="347" t="s">
        <v>244</v>
      </c>
      <c r="C67" s="347" t="s">
        <v>320</v>
      </c>
      <c r="D67" s="347" t="s">
        <v>321</v>
      </c>
      <c r="E67" s="636" t="s">
        <v>322</v>
      </c>
      <c r="F67" s="637"/>
    </row>
    <row r="68" spans="1:6" ht="16.5">
      <c r="A68" s="348" t="s">
        <v>323</v>
      </c>
      <c r="B68" s="349" t="s">
        <v>60</v>
      </c>
      <c r="C68" s="349">
        <v>230</v>
      </c>
      <c r="D68" s="337">
        <f>D10</f>
        <v>823.52</v>
      </c>
      <c r="E68" s="621">
        <f>+ROUND(D68*C68,0)</f>
        <v>189410</v>
      </c>
      <c r="F68" s="622"/>
    </row>
    <row r="69" spans="1:6" ht="16.5">
      <c r="A69" s="348" t="s">
        <v>328</v>
      </c>
      <c r="B69" s="349" t="s">
        <v>313</v>
      </c>
      <c r="C69" s="349">
        <v>0.55000000000000004</v>
      </c>
      <c r="D69" s="337">
        <f>D12</f>
        <v>200000</v>
      </c>
      <c r="E69" s="621">
        <f>+ROUND(D69*C69,0)</f>
        <v>110000</v>
      </c>
      <c r="F69" s="622"/>
    </row>
    <row r="70" spans="1:6" ht="16.5">
      <c r="A70" s="348" t="s">
        <v>329</v>
      </c>
      <c r="B70" s="349" t="s">
        <v>313</v>
      </c>
      <c r="C70" s="349">
        <v>0.92</v>
      </c>
      <c r="D70" s="337">
        <f>D13</f>
        <v>215000</v>
      </c>
      <c r="E70" s="621">
        <f>+ROUND(D70*C70,0)</f>
        <v>197800</v>
      </c>
      <c r="F70" s="622"/>
    </row>
    <row r="71" spans="1:6" ht="16.5">
      <c r="A71" s="348" t="s">
        <v>330</v>
      </c>
      <c r="B71" s="349" t="s">
        <v>331</v>
      </c>
      <c r="C71" s="349">
        <v>0.13</v>
      </c>
      <c r="D71" s="337">
        <f>D62</f>
        <v>45000</v>
      </c>
      <c r="E71" s="621">
        <f>+ROUND(D71*C71,0)</f>
        <v>5850</v>
      </c>
      <c r="F71" s="622"/>
    </row>
    <row r="72" spans="1:6" ht="17.25" thickBot="1">
      <c r="A72" s="350" t="s">
        <v>332</v>
      </c>
      <c r="B72" s="351" t="s">
        <v>317</v>
      </c>
      <c r="C72" s="351">
        <v>170</v>
      </c>
      <c r="D72" s="352">
        <f>+D14</f>
        <v>75</v>
      </c>
      <c r="E72" s="638">
        <f>+ROUND(D72*C72,0)</f>
        <v>12750</v>
      </c>
      <c r="F72" s="639"/>
    </row>
    <row r="73" spans="1:6" ht="17.25" thickBot="1">
      <c r="A73" s="640" t="s">
        <v>212</v>
      </c>
      <c r="B73" s="641"/>
      <c r="C73" s="641"/>
      <c r="D73" s="641"/>
      <c r="E73" s="642">
        <f>SUM(E68:E72)</f>
        <v>515810</v>
      </c>
      <c r="F73" s="643"/>
    </row>
    <row r="74" spans="1:6" ht="17.25" thickBot="1">
      <c r="A74" s="325"/>
      <c r="B74" s="326"/>
      <c r="C74" s="327"/>
      <c r="D74" s="327"/>
      <c r="E74" s="327"/>
      <c r="F74" s="328"/>
    </row>
    <row r="75" spans="1:6" ht="17.25" thickBot="1">
      <c r="A75" s="343" t="s">
        <v>341</v>
      </c>
      <c r="B75" s="344" t="s">
        <v>342</v>
      </c>
      <c r="C75" s="345"/>
      <c r="D75" s="345"/>
      <c r="E75" s="345"/>
      <c r="F75" s="324"/>
    </row>
    <row r="76" spans="1:6" ht="16.5">
      <c r="A76" s="346" t="s">
        <v>319</v>
      </c>
      <c r="B76" s="347" t="s">
        <v>244</v>
      </c>
      <c r="C76" s="347" t="s">
        <v>320</v>
      </c>
      <c r="D76" s="347" t="s">
        <v>321</v>
      </c>
      <c r="E76" s="636" t="s">
        <v>322</v>
      </c>
      <c r="F76" s="637"/>
    </row>
    <row r="77" spans="1:6" ht="16.5">
      <c r="A77" s="348" t="s">
        <v>323</v>
      </c>
      <c r="B77" s="349" t="s">
        <v>60</v>
      </c>
      <c r="C77" s="349">
        <v>175</v>
      </c>
      <c r="D77" s="337">
        <f>D10</f>
        <v>823.52</v>
      </c>
      <c r="E77" s="621">
        <f>+ROUND(D77*C77,0)</f>
        <v>144116</v>
      </c>
      <c r="F77" s="622"/>
    </row>
    <row r="78" spans="1:6" ht="16.5">
      <c r="A78" s="348" t="s">
        <v>328</v>
      </c>
      <c r="B78" s="349" t="s">
        <v>313</v>
      </c>
      <c r="C78" s="349">
        <v>0.55000000000000004</v>
      </c>
      <c r="D78" s="337">
        <f>D12</f>
        <v>200000</v>
      </c>
      <c r="E78" s="621">
        <f>+ROUND(D78*C78,0)</f>
        <v>110000</v>
      </c>
      <c r="F78" s="622"/>
    </row>
    <row r="79" spans="1:6" ht="16.5">
      <c r="A79" s="348" t="s">
        <v>329</v>
      </c>
      <c r="B79" s="349" t="s">
        <v>313</v>
      </c>
      <c r="C79" s="349">
        <v>0.98</v>
      </c>
      <c r="D79" s="337">
        <f>D13</f>
        <v>215000</v>
      </c>
      <c r="E79" s="621">
        <f>+ROUND(D79*C79,0)</f>
        <v>210700</v>
      </c>
      <c r="F79" s="622"/>
    </row>
    <row r="80" spans="1:6" ht="16.5">
      <c r="A80" s="348" t="s">
        <v>330</v>
      </c>
      <c r="B80" s="349" t="s">
        <v>331</v>
      </c>
      <c r="C80" s="349">
        <v>0.13</v>
      </c>
      <c r="D80" s="337">
        <f>D71</f>
        <v>45000</v>
      </c>
      <c r="E80" s="621">
        <f>+ROUND(D80*C80,0)</f>
        <v>5850</v>
      </c>
      <c r="F80" s="622"/>
    </row>
    <row r="81" spans="1:6" ht="17.25" thickBot="1">
      <c r="A81" s="350" t="s">
        <v>332</v>
      </c>
      <c r="B81" s="351" t="s">
        <v>317</v>
      </c>
      <c r="C81" s="351">
        <v>160</v>
      </c>
      <c r="D81" s="352">
        <f>+D14</f>
        <v>75</v>
      </c>
      <c r="E81" s="638">
        <f>+ROUND(D81*C81,0)</f>
        <v>12000</v>
      </c>
      <c r="F81" s="639"/>
    </row>
    <row r="82" spans="1:6" ht="17.25" thickBot="1">
      <c r="A82" s="640" t="s">
        <v>212</v>
      </c>
      <c r="B82" s="641"/>
      <c r="C82" s="641"/>
      <c r="D82" s="641"/>
      <c r="E82" s="642">
        <f>SUM(E77:F81)</f>
        <v>482666</v>
      </c>
      <c r="F82" s="643"/>
    </row>
    <row r="83" spans="1:6" ht="17.25" thickBot="1">
      <c r="A83" s="325"/>
      <c r="B83" s="326"/>
      <c r="C83" s="327"/>
      <c r="D83" s="327"/>
      <c r="E83" s="327"/>
      <c r="F83" s="328"/>
    </row>
    <row r="84" spans="1:6" ht="16.5" thickBot="1">
      <c r="A84" s="649" t="s">
        <v>343</v>
      </c>
      <c r="B84" s="650"/>
      <c r="C84" s="650"/>
      <c r="D84" s="650"/>
      <c r="E84" s="650"/>
      <c r="F84" s="357"/>
    </row>
    <row r="85" spans="1:6" ht="16.5">
      <c r="A85" s="358" t="s">
        <v>344</v>
      </c>
      <c r="B85" s="359" t="s">
        <v>244</v>
      </c>
      <c r="C85" s="359" t="s">
        <v>320</v>
      </c>
      <c r="D85" s="651" t="s">
        <v>321</v>
      </c>
      <c r="E85" s="651"/>
      <c r="F85" s="652"/>
    </row>
    <row r="86" spans="1:6" ht="16.5">
      <c r="A86" s="360" t="s">
        <v>345</v>
      </c>
      <c r="B86" s="361" t="s">
        <v>313</v>
      </c>
      <c r="C86" s="362">
        <v>1</v>
      </c>
      <c r="D86" s="653">
        <f>E82</f>
        <v>482666</v>
      </c>
      <c r="E86" s="653"/>
      <c r="F86" s="654"/>
    </row>
    <row r="87" spans="1:6" ht="16.5">
      <c r="A87" s="360" t="s">
        <v>346</v>
      </c>
      <c r="B87" s="361" t="s">
        <v>313</v>
      </c>
      <c r="C87" s="362">
        <v>1</v>
      </c>
      <c r="D87" s="653">
        <f>E73</f>
        <v>515810</v>
      </c>
      <c r="E87" s="653"/>
      <c r="F87" s="654"/>
    </row>
    <row r="88" spans="1:6" ht="16.5">
      <c r="A88" s="360" t="s">
        <v>347</v>
      </c>
      <c r="B88" s="361" t="s">
        <v>313</v>
      </c>
      <c r="C88" s="362">
        <v>1</v>
      </c>
      <c r="D88" s="653">
        <f>E64</f>
        <v>538815</v>
      </c>
      <c r="E88" s="653"/>
      <c r="F88" s="654"/>
    </row>
    <row r="89" spans="1:6" ht="16.5">
      <c r="A89" s="363" t="s">
        <v>348</v>
      </c>
      <c r="B89" s="361" t="s">
        <v>313</v>
      </c>
      <c r="C89" s="362">
        <v>1</v>
      </c>
      <c r="D89" s="653">
        <f>E55</f>
        <v>604682</v>
      </c>
      <c r="E89" s="653"/>
      <c r="F89" s="654"/>
    </row>
    <row r="90" spans="1:6" ht="17.25" thickBot="1">
      <c r="A90" s="364" t="s">
        <v>349</v>
      </c>
      <c r="B90" s="365" t="s">
        <v>313</v>
      </c>
      <c r="C90" s="366">
        <v>1</v>
      </c>
      <c r="D90" s="655">
        <f>E46</f>
        <v>620938</v>
      </c>
      <c r="E90" s="655"/>
      <c r="F90" s="656"/>
    </row>
    <row r="91" spans="1:6">
      <c r="A91" s="553"/>
      <c r="B91" s="554"/>
      <c r="C91" s="555"/>
      <c r="D91" s="547"/>
      <c r="E91" s="609"/>
      <c r="F91" s="548"/>
    </row>
    <row r="92" spans="1:6">
      <c r="A92" s="556"/>
      <c r="B92" s="557"/>
      <c r="C92" s="558"/>
      <c r="D92" s="549"/>
      <c r="E92" s="610"/>
      <c r="F92" s="550"/>
    </row>
    <row r="93" spans="1:6" ht="53.25" customHeight="1">
      <c r="A93" s="556"/>
      <c r="B93" s="557"/>
      <c r="C93" s="558"/>
      <c r="D93" s="549"/>
      <c r="E93" s="610"/>
      <c r="F93" s="550"/>
    </row>
    <row r="94" spans="1:6">
      <c r="A94" s="556"/>
      <c r="B94" s="557"/>
      <c r="C94" s="558"/>
      <c r="D94" s="549"/>
      <c r="E94" s="610"/>
      <c r="F94" s="550"/>
    </row>
    <row r="95" spans="1:6">
      <c r="A95" s="556"/>
      <c r="B95" s="557"/>
      <c r="C95" s="558"/>
      <c r="D95" s="549"/>
      <c r="E95" s="610"/>
      <c r="F95" s="550"/>
    </row>
    <row r="96" spans="1:6" ht="15.75" thickBot="1">
      <c r="A96" s="559"/>
      <c r="B96" s="560"/>
      <c r="C96" s="561"/>
      <c r="D96" s="551"/>
      <c r="E96" s="648"/>
      <c r="F96" s="552"/>
    </row>
  </sheetData>
  <mergeCells count="73">
    <mergeCell ref="A91:C96"/>
    <mergeCell ref="D91:F96"/>
    <mergeCell ref="E80:F80"/>
    <mergeCell ref="E81:F81"/>
    <mergeCell ref="A82:D82"/>
    <mergeCell ref="E82:F82"/>
    <mergeCell ref="A84:E84"/>
    <mergeCell ref="D85:F85"/>
    <mergeCell ref="D86:F86"/>
    <mergeCell ref="D87:F87"/>
    <mergeCell ref="D88:F88"/>
    <mergeCell ref="D89:F89"/>
    <mergeCell ref="D90:F90"/>
    <mergeCell ref="A73:D73"/>
    <mergeCell ref="E73:F73"/>
    <mergeCell ref="E76:F76"/>
    <mergeCell ref="E77:F77"/>
    <mergeCell ref="E78:F78"/>
    <mergeCell ref="E79:F79"/>
    <mergeCell ref="E67:F67"/>
    <mergeCell ref="E68:F68"/>
    <mergeCell ref="E69:F69"/>
    <mergeCell ref="E70:F70"/>
    <mergeCell ref="E71:F71"/>
    <mergeCell ref="E72:F72"/>
    <mergeCell ref="E60:F60"/>
    <mergeCell ref="E61:F61"/>
    <mergeCell ref="E62:F62"/>
    <mergeCell ref="E63:F63"/>
    <mergeCell ref="A64:D64"/>
    <mergeCell ref="E64:F64"/>
    <mergeCell ref="E59:F59"/>
    <mergeCell ref="A46:D46"/>
    <mergeCell ref="E46:F46"/>
    <mergeCell ref="E49:F49"/>
    <mergeCell ref="E50:F50"/>
    <mergeCell ref="E51:F51"/>
    <mergeCell ref="E52:F52"/>
    <mergeCell ref="E53:F53"/>
    <mergeCell ref="E54:F54"/>
    <mergeCell ref="A55:D55"/>
    <mergeCell ref="E55:F55"/>
    <mergeCell ref="E58:F58"/>
    <mergeCell ref="E45:F45"/>
    <mergeCell ref="E33:F33"/>
    <mergeCell ref="E34:F34"/>
    <mergeCell ref="E35:F35"/>
    <mergeCell ref="E36:F36"/>
    <mergeCell ref="E40:F40"/>
    <mergeCell ref="E41:F41"/>
    <mergeCell ref="E42:F42"/>
    <mergeCell ref="E43:F43"/>
    <mergeCell ref="E44:F44"/>
    <mergeCell ref="A37:D37"/>
    <mergeCell ref="E37:F37"/>
    <mergeCell ref="E26:F26"/>
    <mergeCell ref="E27:F27"/>
    <mergeCell ref="A28:D28"/>
    <mergeCell ref="E28:F28"/>
    <mergeCell ref="E31:F31"/>
    <mergeCell ref="E32:F32"/>
    <mergeCell ref="E25:F25"/>
    <mergeCell ref="A1:D6"/>
    <mergeCell ref="E1:F6"/>
    <mergeCell ref="A7:E7"/>
    <mergeCell ref="A9:A10"/>
    <mergeCell ref="E17:F17"/>
    <mergeCell ref="E18:F18"/>
    <mergeCell ref="E19:F19"/>
    <mergeCell ref="E20:F20"/>
    <mergeCell ref="A21:D21"/>
    <mergeCell ref="E21:F21"/>
    <mergeCell ref="E24:F2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view="pageLayout" topLeftCell="A20" zoomScale="90" zoomScaleNormal="100" zoomScalePageLayoutView="90" workbookViewId="0">
      <selection activeCell="E23" sqref="E23"/>
    </sheetView>
  </sheetViews>
  <sheetFormatPr baseColWidth="10" defaultRowHeight="15"/>
  <cols>
    <col min="2" max="2" width="45.140625" customWidth="1"/>
    <col min="3" max="3" width="12.140625" customWidth="1"/>
    <col min="4" max="4" width="13.140625" customWidth="1"/>
    <col min="5" max="5" width="17.42578125" customWidth="1"/>
    <col min="6" max="6" width="25.28515625" customWidth="1"/>
    <col min="8" max="8" width="15.140625" bestFit="1" customWidth="1"/>
  </cols>
  <sheetData>
    <row r="1" spans="1:7" ht="16.5">
      <c r="A1" s="24"/>
      <c r="B1" s="23"/>
      <c r="C1" s="657" t="s">
        <v>19</v>
      </c>
      <c r="D1" s="657"/>
      <c r="E1" s="658" t="s">
        <v>20</v>
      </c>
      <c r="F1" s="658"/>
    </row>
    <row r="2" spans="1:7" ht="16.5">
      <c r="A2" s="25"/>
      <c r="B2" s="24"/>
      <c r="C2" s="657"/>
      <c r="D2" s="657"/>
      <c r="E2" s="658" t="s">
        <v>21</v>
      </c>
      <c r="F2" s="658"/>
    </row>
    <row r="3" spans="1:7" ht="16.5">
      <c r="A3" s="25"/>
      <c r="B3" s="24"/>
      <c r="C3" s="657"/>
      <c r="D3" s="657"/>
      <c r="E3" s="658" t="s">
        <v>0</v>
      </c>
      <c r="F3" s="658"/>
    </row>
    <row r="4" spans="1:7" ht="16.5">
      <c r="A4" s="24"/>
      <c r="B4" s="3"/>
      <c r="C4" s="657"/>
      <c r="D4" s="657"/>
      <c r="E4" s="658"/>
      <c r="F4" s="658"/>
    </row>
    <row r="5" spans="1:7" ht="16.5">
      <c r="A5" s="24"/>
      <c r="B5" s="24"/>
      <c r="C5" s="657"/>
      <c r="D5" s="657"/>
      <c r="E5" s="24"/>
      <c r="F5" s="24"/>
    </row>
    <row r="6" spans="1:7" ht="15.75">
      <c r="A6" s="660" t="s">
        <v>1</v>
      </c>
      <c r="B6" s="661"/>
      <c r="C6" s="661"/>
      <c r="D6" s="661"/>
      <c r="E6" s="661"/>
      <c r="F6" s="661"/>
    </row>
    <row r="7" spans="1:7" ht="15.75">
      <c r="A7" s="665" t="s">
        <v>13</v>
      </c>
      <c r="B7" s="665"/>
      <c r="C7" s="665"/>
      <c r="D7" s="665"/>
      <c r="E7" s="665"/>
      <c r="F7" s="665"/>
    </row>
    <row r="8" spans="1:7" ht="15.75">
      <c r="A8" s="665" t="s">
        <v>14</v>
      </c>
      <c r="B8" s="665"/>
      <c r="C8" s="665"/>
      <c r="D8" s="665"/>
      <c r="E8" s="665"/>
      <c r="F8" s="665"/>
    </row>
    <row r="9" spans="1:7" ht="15.75">
      <c r="A9" s="665" t="s">
        <v>15</v>
      </c>
      <c r="B9" s="665"/>
      <c r="C9" s="665"/>
      <c r="D9" s="665"/>
      <c r="E9" s="665"/>
      <c r="F9" s="665"/>
    </row>
    <row r="10" spans="1:7" ht="78" customHeight="1">
      <c r="A10" s="666" t="s">
        <v>23</v>
      </c>
      <c r="B10" s="666"/>
      <c r="C10" s="666"/>
      <c r="D10" s="666"/>
      <c r="E10" s="666"/>
      <c r="F10" s="666"/>
    </row>
    <row r="11" spans="1:7" ht="21">
      <c r="A11" s="666" t="s">
        <v>26</v>
      </c>
      <c r="B11" s="666"/>
      <c r="C11" s="666"/>
      <c r="D11" s="666"/>
      <c r="E11" s="666"/>
      <c r="F11" s="666"/>
    </row>
    <row r="12" spans="1:7" ht="15.75">
      <c r="A12" s="667" t="s">
        <v>2</v>
      </c>
      <c r="B12" s="668"/>
      <c r="C12" s="668"/>
      <c r="D12" s="668"/>
      <c r="E12" s="668"/>
      <c r="F12" s="669"/>
    </row>
    <row r="13" spans="1:7" ht="15.75">
      <c r="A13" s="11" t="s">
        <v>3</v>
      </c>
      <c r="B13" s="1" t="s">
        <v>4</v>
      </c>
      <c r="C13" s="2" t="s">
        <v>5</v>
      </c>
      <c r="D13" s="2" t="s">
        <v>6</v>
      </c>
      <c r="E13" s="1" t="s">
        <v>7</v>
      </c>
      <c r="F13" s="1" t="s">
        <v>8</v>
      </c>
    </row>
    <row r="14" spans="1:7" ht="92.25" customHeight="1">
      <c r="A14" s="12" t="s">
        <v>17</v>
      </c>
      <c r="B14" s="7" t="s">
        <v>88</v>
      </c>
      <c r="C14" s="4" t="s">
        <v>10</v>
      </c>
      <c r="D14" s="5">
        <v>1</v>
      </c>
      <c r="E14" s="6" t="e">
        <f>'memoria 1'!#REF!</f>
        <v>#REF!</v>
      </c>
      <c r="F14" s="10" t="e">
        <f t="shared" ref="F14:F20" si="0">D14*E14</f>
        <v>#REF!</v>
      </c>
    </row>
    <row r="15" spans="1:7" ht="108.75" customHeight="1">
      <c r="A15" s="12">
        <v>2</v>
      </c>
      <c r="B15" s="9" t="s">
        <v>91</v>
      </c>
      <c r="C15" s="4" t="s">
        <v>57</v>
      </c>
      <c r="D15" s="5">
        <v>68</v>
      </c>
      <c r="E15" s="6" t="e">
        <f>'memoria 2'!#REF!</f>
        <v>#REF!</v>
      </c>
      <c r="F15" s="106" t="e">
        <f t="shared" si="0"/>
        <v>#REF!</v>
      </c>
    </row>
    <row r="16" spans="1:7" ht="111" customHeight="1">
      <c r="A16" s="12">
        <v>3</v>
      </c>
      <c r="B16" s="9" t="s">
        <v>85</v>
      </c>
      <c r="C16" s="4" t="s">
        <v>57</v>
      </c>
      <c r="D16" s="5">
        <v>104</v>
      </c>
      <c r="E16" s="6" t="e">
        <f>'memoria 3'!#REF!</f>
        <v>#REF!</v>
      </c>
      <c r="F16" s="106" t="e">
        <f t="shared" si="0"/>
        <v>#REF!</v>
      </c>
      <c r="G16" s="105"/>
    </row>
    <row r="17" spans="1:10" ht="90" customHeight="1">
      <c r="A17" s="13">
        <v>4</v>
      </c>
      <c r="B17" s="9" t="s">
        <v>93</v>
      </c>
      <c r="C17" s="8" t="s">
        <v>57</v>
      </c>
      <c r="D17" s="5">
        <v>109</v>
      </c>
      <c r="E17" s="6" t="e">
        <f>'memoria 4'!#REF!</f>
        <v>#REF!</v>
      </c>
      <c r="F17" s="106" t="e">
        <f t="shared" si="0"/>
        <v>#REF!</v>
      </c>
    </row>
    <row r="18" spans="1:10" ht="88.5" customHeight="1">
      <c r="A18" s="13">
        <v>5</v>
      </c>
      <c r="B18" s="9" t="s">
        <v>100</v>
      </c>
      <c r="C18" s="8" t="s">
        <v>57</v>
      </c>
      <c r="D18" s="5">
        <v>198</v>
      </c>
      <c r="E18" s="6" t="e">
        <f>'memoria 5'!#REF!</f>
        <v>#REF!</v>
      </c>
      <c r="F18" s="106" t="e">
        <f t="shared" si="0"/>
        <v>#REF!</v>
      </c>
    </row>
    <row r="19" spans="1:10" ht="93" customHeight="1">
      <c r="A19" s="13">
        <v>6</v>
      </c>
      <c r="B19" s="9" t="s">
        <v>104</v>
      </c>
      <c r="C19" s="8" t="s">
        <v>45</v>
      </c>
      <c r="D19" s="5">
        <v>154</v>
      </c>
      <c r="E19" s="6" t="e">
        <f>'memoria 6'!#REF!</f>
        <v>#REF!</v>
      </c>
      <c r="F19" s="106" t="e">
        <f t="shared" si="0"/>
        <v>#REF!</v>
      </c>
    </row>
    <row r="20" spans="1:10" ht="53.25" customHeight="1">
      <c r="A20" s="13">
        <v>7</v>
      </c>
      <c r="B20" s="9" t="s">
        <v>108</v>
      </c>
      <c r="C20" s="8" t="s">
        <v>45</v>
      </c>
      <c r="D20" s="5">
        <v>134</v>
      </c>
      <c r="E20" s="6" t="e">
        <f>'memoria 7'!#REF!</f>
        <v>#REF!</v>
      </c>
      <c r="F20" s="106" t="e">
        <f t="shared" si="0"/>
        <v>#REF!</v>
      </c>
      <c r="G20" s="9"/>
      <c r="H20" s="9"/>
      <c r="I20" s="9"/>
      <c r="J20" s="9"/>
    </row>
    <row r="21" spans="1:10" ht="37.5" customHeight="1">
      <c r="A21" s="13" t="s">
        <v>25</v>
      </c>
      <c r="B21" s="7" t="s">
        <v>24</v>
      </c>
      <c r="C21" s="8" t="s">
        <v>10</v>
      </c>
      <c r="D21" s="5">
        <v>134</v>
      </c>
      <c r="E21" s="6" t="e">
        <f>'memoria 8'!#REF!</f>
        <v>#REF!</v>
      </c>
      <c r="F21" s="10" t="e">
        <f t="shared" ref="F21:F25" si="1">D21*E21</f>
        <v>#REF!</v>
      </c>
    </row>
    <row r="22" spans="1:10" ht="76.5" customHeight="1">
      <c r="A22" s="13" t="s">
        <v>18</v>
      </c>
      <c r="B22" s="7" t="s">
        <v>112</v>
      </c>
      <c r="C22" s="8" t="s">
        <v>87</v>
      </c>
      <c r="D22" s="5">
        <v>22</v>
      </c>
      <c r="E22" s="6" t="e">
        <f>'memoria 9'!#REF!</f>
        <v>#REF!</v>
      </c>
      <c r="F22" s="10" t="e">
        <f t="shared" si="1"/>
        <v>#REF!</v>
      </c>
      <c r="G22" s="7"/>
      <c r="H22" s="7"/>
      <c r="I22" s="7"/>
      <c r="J22" s="7"/>
    </row>
    <row r="23" spans="1:10" ht="76.5" customHeight="1">
      <c r="A23" s="13">
        <v>10</v>
      </c>
      <c r="B23" s="7" t="s">
        <v>115</v>
      </c>
      <c r="C23" s="8" t="s">
        <v>92</v>
      </c>
      <c r="D23" s="5">
        <f>7520+29750</f>
        <v>37270</v>
      </c>
      <c r="E23" s="6">
        <f>'item 10'!M41</f>
        <v>1134.9960000000001</v>
      </c>
      <c r="F23" s="10">
        <f t="shared" si="1"/>
        <v>42301300.920000002</v>
      </c>
      <c r="G23" s="7"/>
      <c r="H23" s="7"/>
      <c r="I23" s="7"/>
      <c r="J23" s="7"/>
    </row>
    <row r="24" spans="1:10" ht="76.5" customHeight="1">
      <c r="A24" s="13">
        <v>11</v>
      </c>
      <c r="B24" s="7" t="s">
        <v>117</v>
      </c>
      <c r="C24" s="8" t="s">
        <v>57</v>
      </c>
      <c r="D24" s="5">
        <v>850</v>
      </c>
      <c r="E24" s="6">
        <f>'item 11'!M41</f>
        <v>39160.107199999999</v>
      </c>
      <c r="F24" s="10">
        <f t="shared" si="1"/>
        <v>33286091.119999997</v>
      </c>
      <c r="G24" s="7"/>
      <c r="H24" s="7"/>
      <c r="I24" s="7"/>
      <c r="J24" s="7"/>
    </row>
    <row r="25" spans="1:10" ht="76.5" customHeight="1">
      <c r="A25" s="13">
        <v>12</v>
      </c>
      <c r="B25" s="7" t="str">
        <f>'item 12'!B9:J9</f>
        <v xml:space="preserve">Alquiler pajarita para cargue de material de derrumbes, expalnaciones, conformaciòn de taludes y laderas y recuperaciòn de vias  </v>
      </c>
      <c r="C25" s="8" t="s">
        <v>120</v>
      </c>
      <c r="D25" s="5">
        <v>550</v>
      </c>
      <c r="E25" s="6">
        <f>'item 12'!M41</f>
        <v>125000</v>
      </c>
      <c r="F25" s="10">
        <f t="shared" si="1"/>
        <v>68750000</v>
      </c>
      <c r="G25" s="108"/>
      <c r="H25" s="108"/>
      <c r="I25" s="108"/>
      <c r="J25" s="108"/>
    </row>
    <row r="26" spans="1:10" ht="21" customHeight="1">
      <c r="A26" s="664" t="s">
        <v>27</v>
      </c>
      <c r="B26" s="664"/>
      <c r="C26" s="664"/>
      <c r="D26" s="664"/>
      <c r="E26" s="664"/>
      <c r="F26" s="15" t="e">
        <f>(F22+F21+F20+F19+F18+F17+F16+F15+F14)*1.1458</f>
        <v>#REF!</v>
      </c>
      <c r="H26" s="109">
        <f>F25+F24+F23</f>
        <v>144337392.04000002</v>
      </c>
    </row>
    <row r="27" spans="1:10" ht="19.5" customHeight="1">
      <c r="A27" s="662" t="s">
        <v>28</v>
      </c>
      <c r="B27" s="662"/>
      <c r="C27" s="662"/>
      <c r="D27" s="662"/>
      <c r="E27" s="662"/>
      <c r="F27" s="14">
        <v>181693827</v>
      </c>
    </row>
    <row r="28" spans="1:10" ht="21" customHeight="1">
      <c r="A28" s="662" t="s">
        <v>29</v>
      </c>
      <c r="B28" s="662"/>
      <c r="C28" s="662"/>
      <c r="D28" s="662"/>
      <c r="E28" s="662"/>
      <c r="F28" s="14">
        <v>18437100</v>
      </c>
    </row>
    <row r="29" spans="1:10" ht="15.75" customHeight="1">
      <c r="A29" s="662" t="s">
        <v>31</v>
      </c>
      <c r="B29" s="662"/>
      <c r="C29" s="662"/>
      <c r="D29" s="662"/>
      <c r="E29" s="662"/>
      <c r="F29" s="14" t="e">
        <f>F26+F27+F28</f>
        <v>#REF!</v>
      </c>
    </row>
    <row r="30" spans="1:10" ht="15.75">
      <c r="A30" s="663" t="s">
        <v>30</v>
      </c>
      <c r="B30" s="663"/>
      <c r="C30" s="663"/>
      <c r="D30" s="663"/>
      <c r="E30" s="26" t="e">
        <f>(F29*2%)</f>
        <v>#REF!</v>
      </c>
      <c r="F30" s="17" t="e">
        <f>E30*19%</f>
        <v>#REF!</v>
      </c>
    </row>
    <row r="31" spans="1:10" ht="18" customHeight="1">
      <c r="A31" s="659" t="s">
        <v>32</v>
      </c>
      <c r="B31" s="659"/>
      <c r="C31" s="659"/>
      <c r="D31" s="659"/>
      <c r="E31" s="659"/>
      <c r="F31" s="107" t="e">
        <f>F29+F30+E30</f>
        <v>#REF!</v>
      </c>
    </row>
    <row r="32" spans="1:10" ht="18">
      <c r="A32" s="16"/>
      <c r="B32" s="18" t="s">
        <v>11</v>
      </c>
      <c r="C32" s="19"/>
      <c r="D32" s="27"/>
      <c r="E32" s="27"/>
      <c r="F32" s="28"/>
    </row>
    <row r="33" spans="1:6" ht="15.75">
      <c r="A33" s="16"/>
      <c r="B33" s="20" t="s">
        <v>22</v>
      </c>
      <c r="C33" s="21"/>
      <c r="D33" s="21"/>
      <c r="E33" s="21"/>
      <c r="F33" s="21"/>
    </row>
    <row r="34" spans="1:6" ht="15.75">
      <c r="A34" s="16"/>
      <c r="B34" s="22" t="s">
        <v>12</v>
      </c>
      <c r="C34" s="22"/>
      <c r="D34" s="22"/>
      <c r="E34" s="22"/>
      <c r="F34" s="22"/>
    </row>
  </sheetData>
  <mergeCells count="18">
    <mergeCell ref="A31:E31"/>
    <mergeCell ref="A6:F6"/>
    <mergeCell ref="A27:E27"/>
    <mergeCell ref="A28:E28"/>
    <mergeCell ref="A29:E29"/>
    <mergeCell ref="A30:D30"/>
    <mergeCell ref="A26:E26"/>
    <mergeCell ref="A7:F7"/>
    <mergeCell ref="A8:F8"/>
    <mergeCell ref="A9:F9"/>
    <mergeCell ref="A10:F10"/>
    <mergeCell ref="A11:F11"/>
    <mergeCell ref="A12:F12"/>
    <mergeCell ref="C1:D5"/>
    <mergeCell ref="E1:F1"/>
    <mergeCell ref="E2:F2"/>
    <mergeCell ref="E3:F3"/>
    <mergeCell ref="E4:F4"/>
  </mergeCells>
  <pageMargins left="0.79822916666666666" right="0.70866141732283472" top="0.74803149606299213" bottom="0.74803149606299213" header="0.31496062992125984" footer="0.31496062992125984"/>
  <pageSetup scale="51"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workbookViewId="0">
      <selection activeCell="M13" sqref="M13"/>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7" max="17" width="14.5703125" bestFit="1" customWidth="1"/>
    <col min="20" max="20" width="14.5703125" bestFit="1" customWidth="1"/>
  </cols>
  <sheetData>
    <row r="1" spans="1:15">
      <c r="A1" s="670"/>
      <c r="B1" s="673"/>
      <c r="C1" s="674"/>
      <c r="D1" s="674"/>
      <c r="E1" s="674"/>
      <c r="F1" s="674"/>
      <c r="G1" s="674"/>
      <c r="H1" s="674"/>
      <c r="I1" s="674"/>
      <c r="J1" s="675" t="s">
        <v>33</v>
      </c>
      <c r="K1" s="677" t="s">
        <v>34</v>
      </c>
      <c r="L1" s="678"/>
      <c r="M1" s="679"/>
    </row>
    <row r="2" spans="1:15">
      <c r="A2" s="671"/>
      <c r="B2" s="683" t="s">
        <v>35</v>
      </c>
      <c r="C2" s="684"/>
      <c r="D2" s="684"/>
      <c r="E2" s="684"/>
      <c r="F2" s="684"/>
      <c r="G2" s="684"/>
      <c r="H2" s="684"/>
      <c r="I2" s="684"/>
      <c r="J2" s="676"/>
      <c r="K2" s="680"/>
      <c r="L2" s="681"/>
      <c r="M2" s="682"/>
    </row>
    <row r="3" spans="1:15">
      <c r="A3" s="671"/>
      <c r="B3" s="683" t="s">
        <v>36</v>
      </c>
      <c r="C3" s="684"/>
      <c r="D3" s="684"/>
      <c r="E3" s="684"/>
      <c r="F3" s="684"/>
      <c r="G3" s="684"/>
      <c r="H3" s="684"/>
      <c r="I3" s="684"/>
      <c r="J3" s="676" t="s">
        <v>37</v>
      </c>
      <c r="K3" s="685">
        <v>1</v>
      </c>
      <c r="L3" s="686"/>
      <c r="M3" s="687"/>
    </row>
    <row r="4" spans="1:15">
      <c r="A4" s="671"/>
      <c r="B4" s="481" t="s">
        <v>38</v>
      </c>
      <c r="C4" s="482"/>
      <c r="D4" s="482"/>
      <c r="E4" s="482"/>
      <c r="F4" s="482"/>
      <c r="G4" s="482"/>
      <c r="H4" s="482"/>
      <c r="I4" s="482"/>
      <c r="J4" s="676"/>
      <c r="K4" s="688"/>
      <c r="L4" s="689"/>
      <c r="M4" s="690"/>
    </row>
    <row r="5" spans="1:15">
      <c r="A5" s="671"/>
      <c r="B5" s="481" t="s">
        <v>39</v>
      </c>
      <c r="C5" s="482"/>
      <c r="D5" s="482"/>
      <c r="E5" s="482"/>
      <c r="F5" s="482"/>
      <c r="G5" s="482"/>
      <c r="H5" s="482"/>
      <c r="I5" s="482"/>
      <c r="J5" s="676" t="s">
        <v>40</v>
      </c>
      <c r="K5" s="692">
        <v>1</v>
      </c>
      <c r="L5" s="694" t="s">
        <v>41</v>
      </c>
      <c r="M5" s="696">
        <v>1</v>
      </c>
    </row>
    <row r="6" spans="1:15" ht="15.75" thickBot="1">
      <c r="A6" s="672"/>
      <c r="B6" s="511"/>
      <c r="C6" s="512"/>
      <c r="D6" s="512"/>
      <c r="E6" s="512"/>
      <c r="F6" s="512"/>
      <c r="G6" s="512"/>
      <c r="H6" s="512"/>
      <c r="I6" s="512"/>
      <c r="J6" s="691"/>
      <c r="K6" s="693"/>
      <c r="L6" s="695"/>
      <c r="M6" s="697"/>
    </row>
    <row r="7" spans="1:15" ht="6.75" customHeight="1" thickBot="1">
      <c r="A7" s="29"/>
      <c r="B7" s="30"/>
      <c r="C7" s="30"/>
      <c r="D7" s="30"/>
      <c r="E7" s="30"/>
      <c r="F7" s="30"/>
      <c r="G7" s="30"/>
      <c r="H7" s="30"/>
      <c r="I7" s="30"/>
      <c r="J7" s="30"/>
      <c r="K7" s="30"/>
      <c r="L7" s="30"/>
      <c r="M7" s="31"/>
    </row>
    <row r="8" spans="1:15" ht="15" customHeight="1">
      <c r="A8" s="32" t="s">
        <v>42</v>
      </c>
      <c r="B8" s="441" t="s">
        <v>43</v>
      </c>
      <c r="C8" s="442"/>
      <c r="D8" s="442"/>
      <c r="E8" s="442"/>
      <c r="F8" s="442"/>
      <c r="G8" s="442"/>
      <c r="H8" s="442"/>
      <c r="I8" s="442"/>
      <c r="J8" s="443"/>
      <c r="K8" s="444" t="s">
        <v>44</v>
      </c>
      <c r="L8" s="445"/>
      <c r="M8" s="446"/>
    </row>
    <row r="9" spans="1:15" ht="126" customHeight="1" thickBot="1">
      <c r="A9" s="33">
        <v>10</v>
      </c>
      <c r="B9" s="447" t="s">
        <v>115</v>
      </c>
      <c r="C9" s="448"/>
      <c r="D9" s="448"/>
      <c r="E9" s="448"/>
      <c r="F9" s="448"/>
      <c r="G9" s="448"/>
      <c r="H9" s="448"/>
      <c r="I9" s="448"/>
      <c r="J9" s="449"/>
      <c r="K9" s="698" t="s">
        <v>92</v>
      </c>
      <c r="L9" s="699"/>
      <c r="M9" s="700"/>
    </row>
    <row r="10" spans="1:15" ht="7.5" customHeight="1" thickBot="1">
      <c r="A10" s="34"/>
      <c r="B10" s="35"/>
      <c r="C10" s="35"/>
      <c r="D10" s="35"/>
      <c r="E10" s="35"/>
      <c r="F10" s="35"/>
      <c r="G10" s="35"/>
      <c r="H10" s="35"/>
      <c r="I10" s="35"/>
      <c r="J10" s="35"/>
      <c r="K10" s="35"/>
      <c r="L10" s="35"/>
      <c r="M10" s="36"/>
    </row>
    <row r="11" spans="1:15" ht="15.75" thickBot="1">
      <c r="A11" s="701" t="s">
        <v>46</v>
      </c>
      <c r="B11" s="702"/>
      <c r="C11" s="702"/>
      <c r="D11" s="702"/>
      <c r="E11" s="702"/>
      <c r="F11" s="702"/>
      <c r="G11" s="702"/>
      <c r="H11" s="702"/>
      <c r="I11" s="702"/>
      <c r="J11" s="702"/>
      <c r="K11" s="702"/>
      <c r="L11" s="702"/>
      <c r="M11" s="703"/>
    </row>
    <row r="12" spans="1:15">
      <c r="A12" s="704" t="s">
        <v>43</v>
      </c>
      <c r="B12" s="705"/>
      <c r="C12" s="705"/>
      <c r="D12" s="705"/>
      <c r="E12" s="706"/>
      <c r="F12" s="475" t="s">
        <v>47</v>
      </c>
      <c r="G12" s="475"/>
      <c r="H12" s="476" t="s">
        <v>47</v>
      </c>
      <c r="I12" s="477"/>
      <c r="J12" s="37" t="s">
        <v>48</v>
      </c>
      <c r="K12" s="476" t="s">
        <v>49</v>
      </c>
      <c r="L12" s="477"/>
      <c r="M12" s="38" t="s">
        <v>50</v>
      </c>
    </row>
    <row r="13" spans="1:15" ht="15.75" thickBot="1">
      <c r="A13" s="713" t="s">
        <v>116</v>
      </c>
      <c r="B13" s="714"/>
      <c r="C13" s="714"/>
      <c r="D13" s="714"/>
      <c r="E13" s="715"/>
      <c r="F13" s="495"/>
      <c r="G13" s="495"/>
      <c r="H13" s="39"/>
      <c r="I13" s="40"/>
      <c r="J13" s="41">
        <v>600000</v>
      </c>
      <c r="K13" s="716">
        <v>1.8916600000000001E-3</v>
      </c>
      <c r="L13" s="717"/>
      <c r="M13" s="42">
        <f>K13*J13</f>
        <v>1134.9960000000001</v>
      </c>
      <c r="O13" s="43"/>
    </row>
    <row r="14" spans="1:15" ht="15.75" thickBot="1">
      <c r="A14" s="718"/>
      <c r="B14" s="719"/>
      <c r="C14" s="719"/>
      <c r="D14" s="719"/>
      <c r="E14" s="720"/>
      <c r="F14" s="508"/>
      <c r="G14" s="508"/>
      <c r="H14" s="509"/>
      <c r="I14" s="510"/>
      <c r="J14" s="44"/>
      <c r="K14" s="503"/>
      <c r="L14" s="504"/>
      <c r="M14" s="42"/>
      <c r="O14" s="45"/>
    </row>
    <row r="15" spans="1:15" ht="15.75" thickBot="1">
      <c r="A15" s="505" t="s">
        <v>52</v>
      </c>
      <c r="B15" s="506"/>
      <c r="C15" s="506"/>
      <c r="D15" s="506"/>
      <c r="E15" s="506"/>
      <c r="F15" s="506"/>
      <c r="G15" s="506"/>
      <c r="H15" s="506"/>
      <c r="I15" s="506"/>
      <c r="J15" s="506"/>
      <c r="K15" s="506"/>
      <c r="L15" s="507"/>
      <c r="M15" s="46">
        <f>SUM(M13:M14)</f>
        <v>1134.9960000000001</v>
      </c>
    </row>
    <row r="16" spans="1:15" ht="18.75" customHeight="1" thickBot="1">
      <c r="A16" s="47"/>
      <c r="B16" s="48"/>
      <c r="C16" s="48"/>
      <c r="D16" s="48"/>
      <c r="E16" s="48"/>
      <c r="F16" s="48"/>
      <c r="G16" s="48"/>
      <c r="H16" s="48"/>
      <c r="I16" s="48"/>
      <c r="J16" s="48"/>
      <c r="K16" s="48"/>
      <c r="L16" s="48"/>
      <c r="M16" s="49"/>
    </row>
    <row r="17" spans="1:21">
      <c r="A17" s="721" t="s">
        <v>53</v>
      </c>
      <c r="B17" s="722"/>
      <c r="C17" s="722"/>
      <c r="D17" s="722"/>
      <c r="E17" s="722"/>
      <c r="F17" s="722"/>
      <c r="G17" s="722"/>
      <c r="H17" s="722"/>
      <c r="I17" s="722"/>
      <c r="J17" s="722"/>
      <c r="K17" s="722"/>
      <c r="L17" s="722"/>
      <c r="M17" s="723"/>
    </row>
    <row r="18" spans="1:21">
      <c r="A18" s="724" t="s">
        <v>43</v>
      </c>
      <c r="B18" s="725"/>
      <c r="C18" s="725"/>
      <c r="D18" s="725"/>
      <c r="E18" s="50" t="s">
        <v>44</v>
      </c>
      <c r="F18" s="439" t="s">
        <v>54</v>
      </c>
      <c r="G18" s="440"/>
      <c r="H18" s="50"/>
      <c r="I18" s="51" t="s">
        <v>44</v>
      </c>
      <c r="J18" s="51" t="s">
        <v>55</v>
      </c>
      <c r="K18" s="495" t="s">
        <v>56</v>
      </c>
      <c r="L18" s="495"/>
      <c r="M18" s="52" t="s">
        <v>50</v>
      </c>
    </row>
    <row r="19" spans="1:21" ht="15.75" thickBot="1">
      <c r="A19" s="707"/>
      <c r="B19" s="708"/>
      <c r="C19" s="708"/>
      <c r="D19" s="708"/>
      <c r="E19" s="53"/>
      <c r="F19" s="709"/>
      <c r="G19" s="710"/>
      <c r="H19" s="54"/>
      <c r="I19" s="55"/>
      <c r="J19" s="56"/>
      <c r="K19" s="711"/>
      <c r="L19" s="712"/>
      <c r="M19" s="57"/>
    </row>
    <row r="20" spans="1:21">
      <c r="A20" s="707"/>
      <c r="B20" s="708"/>
      <c r="C20" s="708"/>
      <c r="D20" s="708"/>
      <c r="E20" s="53"/>
      <c r="F20" s="709"/>
      <c r="G20" s="710"/>
      <c r="H20" s="54"/>
      <c r="I20" s="55"/>
      <c r="J20" s="58"/>
      <c r="K20" s="726"/>
      <c r="L20" s="727"/>
      <c r="M20" s="57"/>
    </row>
    <row r="21" spans="1:21">
      <c r="A21" s="707"/>
      <c r="B21" s="708"/>
      <c r="C21" s="708"/>
      <c r="D21" s="708"/>
      <c r="E21" s="53"/>
      <c r="F21" s="709"/>
      <c r="G21" s="710"/>
      <c r="H21" s="54"/>
      <c r="I21" s="55"/>
      <c r="J21" s="58"/>
      <c r="K21" s="726"/>
      <c r="L21" s="727"/>
      <c r="M21" s="57"/>
    </row>
    <row r="22" spans="1:21">
      <c r="A22" s="707"/>
      <c r="B22" s="708"/>
      <c r="C22" s="708"/>
      <c r="D22" s="708"/>
      <c r="E22" s="53"/>
      <c r="F22" s="709"/>
      <c r="G22" s="710"/>
      <c r="H22" s="54"/>
      <c r="I22" s="55"/>
      <c r="J22" s="58"/>
      <c r="K22" s="726"/>
      <c r="L22" s="727"/>
      <c r="M22" s="57"/>
    </row>
    <row r="23" spans="1:21">
      <c r="A23" s="707"/>
      <c r="B23" s="708"/>
      <c r="C23" s="708"/>
      <c r="D23" s="708"/>
      <c r="E23" s="53"/>
      <c r="F23" s="59"/>
      <c r="G23" s="60"/>
      <c r="H23" s="54"/>
      <c r="I23" s="55"/>
      <c r="J23" s="58"/>
      <c r="K23" s="726"/>
      <c r="L23" s="727"/>
      <c r="M23" s="57"/>
    </row>
    <row r="24" spans="1:21" ht="15.75" thickBot="1">
      <c r="A24" s="707"/>
      <c r="B24" s="708"/>
      <c r="C24" s="708"/>
      <c r="D24" s="708"/>
      <c r="E24" s="53"/>
      <c r="F24" s="709"/>
      <c r="G24" s="710"/>
      <c r="H24" s="54"/>
      <c r="I24" s="55"/>
      <c r="J24" s="58"/>
      <c r="K24" s="726"/>
      <c r="L24" s="727"/>
      <c r="M24" s="57"/>
    </row>
    <row r="25" spans="1:21" ht="15.75" thickBot="1">
      <c r="A25" s="728" t="s">
        <v>52</v>
      </c>
      <c r="B25" s="729"/>
      <c r="C25" s="729"/>
      <c r="D25" s="729"/>
      <c r="E25" s="729"/>
      <c r="F25" s="729"/>
      <c r="G25" s="729"/>
      <c r="H25" s="729"/>
      <c r="I25" s="729"/>
      <c r="J25" s="729"/>
      <c r="K25" s="729"/>
      <c r="L25" s="730"/>
      <c r="M25" s="61">
        <f>M19+M20+M21+M22+M23+M24</f>
        <v>0</v>
      </c>
    </row>
    <row r="26" spans="1:21" ht="13.5" customHeight="1" thickBot="1">
      <c r="A26" s="731"/>
      <c r="B26" s="732"/>
      <c r="C26" s="732"/>
      <c r="D26" s="732"/>
      <c r="E26" s="732"/>
      <c r="F26" s="732"/>
      <c r="G26" s="732"/>
      <c r="H26" s="732"/>
      <c r="I26" s="732"/>
      <c r="J26" s="732"/>
      <c r="K26" s="732"/>
      <c r="L26" s="732"/>
      <c r="M26" s="733"/>
    </row>
    <row r="27" spans="1:21" ht="15.75" thickBot="1">
      <c r="A27" s="701" t="s">
        <v>63</v>
      </c>
      <c r="B27" s="702"/>
      <c r="C27" s="702"/>
      <c r="D27" s="702"/>
      <c r="E27" s="702"/>
      <c r="F27" s="702"/>
      <c r="G27" s="702"/>
      <c r="H27" s="702"/>
      <c r="I27" s="702"/>
      <c r="J27" s="702"/>
      <c r="K27" s="702"/>
      <c r="L27" s="702"/>
      <c r="M27" s="703"/>
    </row>
    <row r="28" spans="1:21" ht="25.5">
      <c r="A28" s="704" t="s">
        <v>64</v>
      </c>
      <c r="B28" s="705"/>
      <c r="C28" s="705"/>
      <c r="D28" s="705"/>
      <c r="E28" s="62" t="s">
        <v>44</v>
      </c>
      <c r="F28" s="457" t="s">
        <v>54</v>
      </c>
      <c r="G28" s="458"/>
      <c r="H28" s="63" t="s">
        <v>65</v>
      </c>
      <c r="I28" s="64" t="s">
        <v>66</v>
      </c>
      <c r="J28" s="65" t="s">
        <v>67</v>
      </c>
      <c r="K28" s="734" t="s">
        <v>68</v>
      </c>
      <c r="L28" s="735"/>
      <c r="M28" s="66" t="s">
        <v>50</v>
      </c>
    </row>
    <row r="29" spans="1:21">
      <c r="A29" s="740"/>
      <c r="B29" s="741"/>
      <c r="C29" s="741"/>
      <c r="D29" s="741"/>
      <c r="E29" s="67"/>
      <c r="F29" s="710"/>
      <c r="G29" s="742"/>
      <c r="H29" s="68"/>
      <c r="I29" s="69"/>
      <c r="J29" s="68"/>
      <c r="K29" s="743"/>
      <c r="L29" s="744"/>
      <c r="M29" s="70"/>
    </row>
    <row r="30" spans="1:21">
      <c r="A30" s="740"/>
      <c r="B30" s="741"/>
      <c r="C30" s="741"/>
      <c r="D30" s="741"/>
      <c r="E30" s="71"/>
      <c r="F30" s="710"/>
      <c r="G30" s="742"/>
      <c r="H30" s="68"/>
      <c r="I30" s="68"/>
      <c r="J30" s="68"/>
      <c r="K30" s="743"/>
      <c r="L30" s="744"/>
      <c r="M30" s="70"/>
    </row>
    <row r="31" spans="1:21" ht="15.75" thickBot="1">
      <c r="A31" s="745"/>
      <c r="B31" s="746"/>
      <c r="C31" s="746"/>
      <c r="D31" s="746"/>
      <c r="E31" s="72"/>
      <c r="F31" s="746"/>
      <c r="G31" s="747"/>
      <c r="H31" s="73"/>
      <c r="I31" s="73"/>
      <c r="J31" s="73"/>
      <c r="K31" s="748"/>
      <c r="L31" s="749"/>
      <c r="M31" s="74"/>
    </row>
    <row r="32" spans="1:21" ht="15.75" thickBot="1">
      <c r="A32" s="750" t="s">
        <v>52</v>
      </c>
      <c r="B32" s="751"/>
      <c r="C32" s="751"/>
      <c r="D32" s="751"/>
      <c r="E32" s="751"/>
      <c r="F32" s="751"/>
      <c r="G32" s="751"/>
      <c r="H32" s="751"/>
      <c r="I32" s="751"/>
      <c r="J32" s="751"/>
      <c r="K32" s="751"/>
      <c r="L32" s="752"/>
      <c r="M32" s="75">
        <f>M29+M30</f>
        <v>0</v>
      </c>
      <c r="T32" s="76"/>
      <c r="U32" s="76"/>
    </row>
    <row r="33" spans="1:20" ht="15.75" thickBot="1">
      <c r="A33" s="34"/>
      <c r="B33" s="35"/>
      <c r="C33" s="35"/>
      <c r="D33" s="35"/>
      <c r="E33" s="35"/>
      <c r="F33" s="35"/>
      <c r="G33" s="35"/>
      <c r="H33" s="35"/>
      <c r="I33" s="35"/>
      <c r="J33" s="35"/>
      <c r="K33" s="35"/>
      <c r="L33" s="35"/>
      <c r="M33" s="36"/>
      <c r="T33" s="77"/>
    </row>
    <row r="34" spans="1:20" ht="15.75" thickBot="1">
      <c r="A34" s="701" t="s">
        <v>69</v>
      </c>
      <c r="B34" s="702"/>
      <c r="C34" s="702"/>
      <c r="D34" s="702"/>
      <c r="E34" s="702"/>
      <c r="F34" s="702"/>
      <c r="G34" s="702"/>
      <c r="H34" s="702"/>
      <c r="I34" s="702"/>
      <c r="J34" s="702"/>
      <c r="K34" s="702"/>
      <c r="L34" s="702"/>
      <c r="M34" s="703"/>
      <c r="Q34" s="76"/>
      <c r="T34" s="77"/>
    </row>
    <row r="35" spans="1:20" ht="30">
      <c r="A35" s="444" t="s">
        <v>70</v>
      </c>
      <c r="B35" s="445"/>
      <c r="C35" s="445"/>
      <c r="D35" s="445"/>
      <c r="E35" s="78" t="s">
        <v>71</v>
      </c>
      <c r="F35" s="736" t="s">
        <v>72</v>
      </c>
      <c r="G35" s="737"/>
      <c r="H35" s="65" t="s">
        <v>73</v>
      </c>
      <c r="I35" s="64" t="s">
        <v>74</v>
      </c>
      <c r="J35" s="63" t="s">
        <v>75</v>
      </c>
      <c r="K35" s="738" t="s">
        <v>49</v>
      </c>
      <c r="L35" s="739"/>
      <c r="M35" s="79" t="s">
        <v>50</v>
      </c>
      <c r="Q35" s="76"/>
    </row>
    <row r="36" spans="1:20">
      <c r="A36" s="756"/>
      <c r="B36" s="757"/>
      <c r="C36" s="757"/>
      <c r="D36" s="757"/>
      <c r="E36" s="80"/>
      <c r="F36" s="758"/>
      <c r="G36" s="742"/>
      <c r="H36" s="81"/>
      <c r="I36" s="82"/>
      <c r="J36" s="80"/>
      <c r="K36" s="759"/>
      <c r="L36" s="760"/>
      <c r="M36" s="80"/>
      <c r="O36" s="83"/>
    </row>
    <row r="37" spans="1:20">
      <c r="A37" s="756"/>
      <c r="B37" s="757"/>
      <c r="C37" s="757"/>
      <c r="D37" s="757"/>
      <c r="E37" s="80"/>
      <c r="F37" s="758"/>
      <c r="G37" s="742"/>
      <c r="H37" s="81"/>
      <c r="I37" s="82"/>
      <c r="J37" s="80"/>
      <c r="K37" s="759"/>
      <c r="L37" s="760"/>
      <c r="M37" s="80"/>
      <c r="O37" s="83"/>
      <c r="Q37" s="84"/>
    </row>
    <row r="38" spans="1:20" ht="15.75" thickBot="1">
      <c r="A38" s="761"/>
      <c r="B38" s="710"/>
      <c r="C38" s="710"/>
      <c r="D38" s="710"/>
      <c r="E38" s="71"/>
      <c r="F38" s="710"/>
      <c r="G38" s="742"/>
      <c r="H38" s="68"/>
      <c r="I38" s="85"/>
      <c r="J38" s="86"/>
      <c r="K38" s="759"/>
      <c r="L38" s="760"/>
      <c r="M38" s="87"/>
    </row>
    <row r="39" spans="1:20" ht="15.75" thickBot="1">
      <c r="A39" s="728" t="s">
        <v>52</v>
      </c>
      <c r="B39" s="729"/>
      <c r="C39" s="729"/>
      <c r="D39" s="729"/>
      <c r="E39" s="729"/>
      <c r="F39" s="729"/>
      <c r="G39" s="729"/>
      <c r="H39" s="729"/>
      <c r="I39" s="729"/>
      <c r="J39" s="729"/>
      <c r="K39" s="729"/>
      <c r="L39" s="730"/>
      <c r="M39" s="88">
        <f>M36+M37</f>
        <v>0</v>
      </c>
    </row>
    <row r="40" spans="1:20" ht="9.75" customHeight="1" thickBot="1">
      <c r="A40" s="762"/>
      <c r="B40" s="763"/>
      <c r="C40" s="763"/>
      <c r="D40" s="763"/>
      <c r="E40" s="763"/>
      <c r="F40" s="763"/>
      <c r="G40" s="763"/>
      <c r="H40" s="763"/>
      <c r="I40" s="763"/>
      <c r="J40" s="763"/>
      <c r="K40" s="763"/>
      <c r="L40" s="763"/>
      <c r="M40" s="764"/>
    </row>
    <row r="41" spans="1:20" ht="15.75" thickBot="1">
      <c r="A41" s="753" t="s">
        <v>76</v>
      </c>
      <c r="B41" s="754"/>
      <c r="C41" s="754"/>
      <c r="D41" s="754"/>
      <c r="E41" s="754"/>
      <c r="F41" s="754"/>
      <c r="G41" s="754"/>
      <c r="H41" s="754"/>
      <c r="I41" s="754"/>
      <c r="J41" s="754"/>
      <c r="K41" s="754"/>
      <c r="L41" s="755"/>
      <c r="M41" s="88">
        <f>M15+M25+M32+M39</f>
        <v>1134.9960000000001</v>
      </c>
    </row>
    <row r="42" spans="1:20">
      <c r="A42" s="89"/>
      <c r="B42" s="48"/>
      <c r="C42" s="48"/>
      <c r="D42" s="48"/>
      <c r="E42" s="48"/>
      <c r="F42" s="48"/>
      <c r="G42" s="48"/>
      <c r="H42" s="48"/>
      <c r="I42" s="48"/>
      <c r="J42" s="48"/>
      <c r="K42" s="48"/>
      <c r="L42" s="48"/>
      <c r="M42" s="49"/>
    </row>
    <row r="43" spans="1:20" ht="15.75" thickBot="1">
      <c r="A43" s="767" t="s">
        <v>77</v>
      </c>
      <c r="B43" s="768"/>
      <c r="C43" s="768"/>
      <c r="D43" s="768"/>
      <c r="E43" s="768"/>
      <c r="F43" s="768"/>
      <c r="G43" s="768"/>
      <c r="H43" s="768"/>
      <c r="I43" s="768"/>
      <c r="J43" s="768"/>
      <c r="K43" s="768"/>
      <c r="L43" s="768"/>
      <c r="M43" s="769"/>
    </row>
    <row r="44" spans="1:20">
      <c r="A44" s="456" t="s">
        <v>78</v>
      </c>
      <c r="B44" s="457"/>
      <c r="C44" s="457"/>
      <c r="D44" s="457"/>
      <c r="E44" s="457"/>
      <c r="F44" s="457"/>
      <c r="G44" s="457"/>
      <c r="H44" s="62"/>
      <c r="I44" s="90"/>
      <c r="J44" s="91" t="s">
        <v>79</v>
      </c>
      <c r="K44" s="770" t="s">
        <v>80</v>
      </c>
      <c r="L44" s="771"/>
      <c r="M44" s="92"/>
    </row>
    <row r="45" spans="1:20">
      <c r="A45" s="772" t="s">
        <v>81</v>
      </c>
      <c r="B45" s="773"/>
      <c r="C45" s="773"/>
      <c r="D45" s="773"/>
      <c r="E45" s="773"/>
      <c r="F45" s="773"/>
      <c r="G45" s="773"/>
      <c r="H45" s="93"/>
      <c r="I45" s="94"/>
      <c r="J45" s="95"/>
      <c r="K45" s="774"/>
      <c r="L45" s="775"/>
      <c r="M45" s="80">
        <f>+M41*J45</f>
        <v>0</v>
      </c>
    </row>
    <row r="46" spans="1:20" hidden="1">
      <c r="A46" s="96" t="s">
        <v>82</v>
      </c>
      <c r="B46" s="97"/>
      <c r="C46" s="97"/>
      <c r="D46" s="97"/>
      <c r="E46" s="97"/>
      <c r="F46" s="97"/>
      <c r="G46" s="97"/>
      <c r="H46" s="93"/>
      <c r="I46" s="94"/>
      <c r="J46" s="95"/>
      <c r="K46" s="774"/>
      <c r="L46" s="775"/>
      <c r="M46" s="80"/>
    </row>
    <row r="47" spans="1:20" ht="15.75" thickBot="1">
      <c r="A47" s="98" t="s">
        <v>83</v>
      </c>
      <c r="B47" s="99"/>
      <c r="C47" s="99"/>
      <c r="D47" s="99"/>
      <c r="E47" s="99"/>
      <c r="F47" s="99"/>
      <c r="G47" s="99"/>
      <c r="H47" s="100"/>
      <c r="I47" s="101"/>
      <c r="J47" s="102"/>
      <c r="K47" s="765"/>
      <c r="L47" s="766"/>
      <c r="M47" s="80">
        <f>+M41*J47</f>
        <v>0</v>
      </c>
    </row>
    <row r="48" spans="1:20" ht="15.75" thickBot="1">
      <c r="A48" s="491" t="s">
        <v>52</v>
      </c>
      <c r="B48" s="492"/>
      <c r="C48" s="492"/>
      <c r="D48" s="492"/>
      <c r="E48" s="492"/>
      <c r="F48" s="492"/>
      <c r="G48" s="492"/>
      <c r="H48" s="492"/>
      <c r="I48" s="492"/>
      <c r="J48" s="492"/>
      <c r="K48" s="492"/>
      <c r="L48" s="493"/>
      <c r="M48" s="80">
        <f>+M45+M47</f>
        <v>0</v>
      </c>
    </row>
    <row r="49" spans="1:13" ht="8.25" customHeight="1" thickBot="1">
      <c r="A49" s="89"/>
      <c r="B49" s="48"/>
      <c r="C49" s="48"/>
      <c r="D49" s="48"/>
      <c r="E49" s="48"/>
      <c r="F49" s="48"/>
      <c r="G49" s="48"/>
      <c r="H49" s="48"/>
      <c r="I49" s="48"/>
      <c r="J49" s="48"/>
      <c r="K49" s="48"/>
      <c r="L49" s="48"/>
      <c r="M49" s="49"/>
    </row>
    <row r="50" spans="1:13" ht="15.75" thickBot="1">
      <c r="A50" s="491" t="s">
        <v>84</v>
      </c>
      <c r="B50" s="492"/>
      <c r="C50" s="492"/>
      <c r="D50" s="492"/>
      <c r="E50" s="492"/>
      <c r="F50" s="492"/>
      <c r="G50" s="492"/>
      <c r="H50" s="492"/>
      <c r="I50" s="492"/>
      <c r="J50" s="492"/>
      <c r="K50" s="492"/>
      <c r="L50" s="493"/>
      <c r="M50" s="80">
        <f>+M41+M48</f>
        <v>1134.9960000000001</v>
      </c>
    </row>
    <row r="51" spans="1:13">
      <c r="A51" s="29"/>
      <c r="B51" s="103"/>
      <c r="C51" s="103"/>
      <c r="D51" s="103"/>
      <c r="E51" s="103"/>
      <c r="F51" s="103"/>
      <c r="G51" s="103"/>
      <c r="H51" s="103"/>
      <c r="I51" s="103"/>
      <c r="J51" s="103"/>
      <c r="K51" s="103"/>
      <c r="L51" s="103"/>
      <c r="M51" s="103"/>
    </row>
    <row r="52" spans="1:13">
      <c r="A52" s="29"/>
      <c r="B52" s="103"/>
      <c r="C52" s="103"/>
      <c r="D52" s="103"/>
      <c r="E52" s="103"/>
      <c r="F52" s="103"/>
      <c r="G52" s="103"/>
      <c r="H52" s="103"/>
      <c r="I52" s="103"/>
      <c r="J52" s="103"/>
      <c r="K52" s="103"/>
      <c r="L52" s="103"/>
      <c r="M52" s="103"/>
    </row>
  </sheetData>
  <mergeCells count="94">
    <mergeCell ref="K47:L47"/>
    <mergeCell ref="A48:L48"/>
    <mergeCell ref="A50:L50"/>
    <mergeCell ref="A43:M43"/>
    <mergeCell ref="A44:G44"/>
    <mergeCell ref="K44:L44"/>
    <mergeCell ref="A45:G45"/>
    <mergeCell ref="K45:L45"/>
    <mergeCell ref="K46:L46"/>
    <mergeCell ref="A41:L41"/>
    <mergeCell ref="A36:D36"/>
    <mergeCell ref="F36:G36"/>
    <mergeCell ref="K36:L36"/>
    <mergeCell ref="A37:D37"/>
    <mergeCell ref="F37:G37"/>
    <mergeCell ref="K37:L37"/>
    <mergeCell ref="A38:D38"/>
    <mergeCell ref="F38:G38"/>
    <mergeCell ref="K38:L38"/>
    <mergeCell ref="A39:L39"/>
    <mergeCell ref="A40:M40"/>
    <mergeCell ref="A35:D35"/>
    <mergeCell ref="F35:G35"/>
    <mergeCell ref="K35:L35"/>
    <mergeCell ref="A29:D29"/>
    <mergeCell ref="F29:G29"/>
    <mergeCell ref="K29:L29"/>
    <mergeCell ref="A30:D30"/>
    <mergeCell ref="F30:G30"/>
    <mergeCell ref="K30:L30"/>
    <mergeCell ref="A31:D31"/>
    <mergeCell ref="F31:G31"/>
    <mergeCell ref="K31:L31"/>
    <mergeCell ref="A32:L32"/>
    <mergeCell ref="A34:M34"/>
    <mergeCell ref="A25:L25"/>
    <mergeCell ref="A26:M26"/>
    <mergeCell ref="A27:M27"/>
    <mergeCell ref="A28:D28"/>
    <mergeCell ref="F28:G28"/>
    <mergeCell ref="K28:L28"/>
    <mergeCell ref="A24:D24"/>
    <mergeCell ref="F24:G24"/>
    <mergeCell ref="K24:L24"/>
    <mergeCell ref="A20:D20"/>
    <mergeCell ref="F20:G20"/>
    <mergeCell ref="K20:L20"/>
    <mergeCell ref="A21:D21"/>
    <mergeCell ref="F21:G21"/>
    <mergeCell ref="K21:L21"/>
    <mergeCell ref="A22:D22"/>
    <mergeCell ref="F22:G22"/>
    <mergeCell ref="K22:L22"/>
    <mergeCell ref="A23:D23"/>
    <mergeCell ref="K23:L23"/>
    <mergeCell ref="B6:I6"/>
    <mergeCell ref="A19:D19"/>
    <mergeCell ref="F19:G19"/>
    <mergeCell ref="K19:L19"/>
    <mergeCell ref="A13:E13"/>
    <mergeCell ref="F13:G13"/>
    <mergeCell ref="K13:L13"/>
    <mergeCell ref="A14:E14"/>
    <mergeCell ref="F14:G14"/>
    <mergeCell ref="H14:I14"/>
    <mergeCell ref="K14:L14"/>
    <mergeCell ref="A15:L15"/>
    <mergeCell ref="A17:M17"/>
    <mergeCell ref="A18:D18"/>
    <mergeCell ref="F18:G18"/>
    <mergeCell ref="K18:L18"/>
    <mergeCell ref="B9:J9"/>
    <mergeCell ref="K9:M9"/>
    <mergeCell ref="A11:M11"/>
    <mergeCell ref="A12:E12"/>
    <mergeCell ref="F12:G12"/>
    <mergeCell ref="H12:I12"/>
    <mergeCell ref="K12:L12"/>
    <mergeCell ref="B8:J8"/>
    <mergeCell ref="K8:M8"/>
    <mergeCell ref="A1:A6"/>
    <mergeCell ref="B1:I1"/>
    <mergeCell ref="J1:J2"/>
    <mergeCell ref="K1:M2"/>
    <mergeCell ref="B2:I2"/>
    <mergeCell ref="B3:I3"/>
    <mergeCell ref="J3:J4"/>
    <mergeCell ref="K3:M4"/>
    <mergeCell ref="B4:I4"/>
    <mergeCell ref="B5:I5"/>
    <mergeCell ref="J5:J6"/>
    <mergeCell ref="K5:K6"/>
    <mergeCell ref="L5:L6"/>
    <mergeCell ref="M5:M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topLeftCell="A28" workbookViewId="0">
      <selection activeCell="F52" sqref="F52"/>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7" max="17" width="14.5703125" bestFit="1" customWidth="1"/>
    <col min="20" max="20" width="14.5703125" bestFit="1" customWidth="1"/>
  </cols>
  <sheetData>
    <row r="1" spans="1:15">
      <c r="A1" s="670"/>
      <c r="B1" s="673"/>
      <c r="C1" s="674"/>
      <c r="D1" s="674"/>
      <c r="E1" s="674"/>
      <c r="F1" s="674"/>
      <c r="G1" s="674"/>
      <c r="H1" s="674"/>
      <c r="I1" s="674"/>
      <c r="J1" s="675" t="s">
        <v>33</v>
      </c>
      <c r="K1" s="677" t="s">
        <v>34</v>
      </c>
      <c r="L1" s="678"/>
      <c r="M1" s="679"/>
    </row>
    <row r="2" spans="1:15">
      <c r="A2" s="671"/>
      <c r="B2" s="683" t="s">
        <v>35</v>
      </c>
      <c r="C2" s="684"/>
      <c r="D2" s="684"/>
      <c r="E2" s="684"/>
      <c r="F2" s="684"/>
      <c r="G2" s="684"/>
      <c r="H2" s="684"/>
      <c r="I2" s="684"/>
      <c r="J2" s="676"/>
      <c r="K2" s="680"/>
      <c r="L2" s="681"/>
      <c r="M2" s="682"/>
    </row>
    <row r="3" spans="1:15">
      <c r="A3" s="671"/>
      <c r="B3" s="683" t="s">
        <v>36</v>
      </c>
      <c r="C3" s="684"/>
      <c r="D3" s="684"/>
      <c r="E3" s="684"/>
      <c r="F3" s="684"/>
      <c r="G3" s="684"/>
      <c r="H3" s="684"/>
      <c r="I3" s="684"/>
      <c r="J3" s="676" t="s">
        <v>37</v>
      </c>
      <c r="K3" s="685">
        <v>1</v>
      </c>
      <c r="L3" s="686"/>
      <c r="M3" s="687"/>
    </row>
    <row r="4" spans="1:15">
      <c r="A4" s="671"/>
      <c r="B4" s="481" t="s">
        <v>38</v>
      </c>
      <c r="C4" s="482"/>
      <c r="D4" s="482"/>
      <c r="E4" s="482"/>
      <c r="F4" s="482"/>
      <c r="G4" s="482"/>
      <c r="H4" s="482"/>
      <c r="I4" s="482"/>
      <c r="J4" s="676"/>
      <c r="K4" s="688"/>
      <c r="L4" s="689"/>
      <c r="M4" s="690"/>
    </row>
    <row r="5" spans="1:15">
      <c r="A5" s="671"/>
      <c r="B5" s="481" t="s">
        <v>39</v>
      </c>
      <c r="C5" s="482"/>
      <c r="D5" s="482"/>
      <c r="E5" s="482"/>
      <c r="F5" s="482"/>
      <c r="G5" s="482"/>
      <c r="H5" s="482"/>
      <c r="I5" s="482"/>
      <c r="J5" s="676" t="s">
        <v>40</v>
      </c>
      <c r="K5" s="692">
        <v>1</v>
      </c>
      <c r="L5" s="694" t="s">
        <v>41</v>
      </c>
      <c r="M5" s="696">
        <v>1</v>
      </c>
    </row>
    <row r="6" spans="1:15" ht="15.75" thickBot="1">
      <c r="A6" s="672"/>
      <c r="B6" s="511"/>
      <c r="C6" s="512"/>
      <c r="D6" s="512"/>
      <c r="E6" s="512"/>
      <c r="F6" s="512"/>
      <c r="G6" s="512"/>
      <c r="H6" s="512"/>
      <c r="I6" s="512"/>
      <c r="J6" s="691"/>
      <c r="K6" s="693"/>
      <c r="L6" s="695"/>
      <c r="M6" s="697"/>
    </row>
    <row r="7" spans="1:15" ht="6.75" customHeight="1" thickBot="1">
      <c r="A7" s="29"/>
      <c r="B7" s="30"/>
      <c r="C7" s="30"/>
      <c r="D7" s="30"/>
      <c r="E7" s="30"/>
      <c r="F7" s="30"/>
      <c r="G7" s="30"/>
      <c r="H7" s="30"/>
      <c r="I7" s="30"/>
      <c r="J7" s="30"/>
      <c r="K7" s="30"/>
      <c r="L7" s="30"/>
      <c r="M7" s="31"/>
    </row>
    <row r="8" spans="1:15" ht="15" customHeight="1">
      <c r="A8" s="32" t="s">
        <v>42</v>
      </c>
      <c r="B8" s="441" t="s">
        <v>43</v>
      </c>
      <c r="C8" s="442"/>
      <c r="D8" s="442"/>
      <c r="E8" s="442"/>
      <c r="F8" s="442"/>
      <c r="G8" s="442"/>
      <c r="H8" s="442"/>
      <c r="I8" s="442"/>
      <c r="J8" s="443"/>
      <c r="K8" s="444" t="s">
        <v>44</v>
      </c>
      <c r="L8" s="445"/>
      <c r="M8" s="446"/>
    </row>
    <row r="9" spans="1:15" ht="126" customHeight="1" thickBot="1">
      <c r="A9" s="33">
        <v>11</v>
      </c>
      <c r="B9" s="447" t="s">
        <v>117</v>
      </c>
      <c r="C9" s="448"/>
      <c r="D9" s="448"/>
      <c r="E9" s="448"/>
      <c r="F9" s="448"/>
      <c r="G9" s="448"/>
      <c r="H9" s="448"/>
      <c r="I9" s="448"/>
      <c r="J9" s="449"/>
      <c r="K9" s="698" t="s">
        <v>57</v>
      </c>
      <c r="L9" s="699"/>
      <c r="M9" s="700"/>
    </row>
    <row r="10" spans="1:15" ht="7.5" customHeight="1" thickBot="1">
      <c r="A10" s="34"/>
      <c r="B10" s="35"/>
      <c r="C10" s="35"/>
      <c r="D10" s="35"/>
      <c r="E10" s="35"/>
      <c r="F10" s="35"/>
      <c r="G10" s="35"/>
      <c r="H10" s="35"/>
      <c r="I10" s="35"/>
      <c r="J10" s="35"/>
      <c r="K10" s="35"/>
      <c r="L10" s="35"/>
      <c r="M10" s="36"/>
    </row>
    <row r="11" spans="1:15" ht="15.75" thickBot="1">
      <c r="A11" s="701" t="s">
        <v>46</v>
      </c>
      <c r="B11" s="702"/>
      <c r="C11" s="702"/>
      <c r="D11" s="702"/>
      <c r="E11" s="702"/>
      <c r="F11" s="702"/>
      <c r="G11" s="702"/>
      <c r="H11" s="702"/>
      <c r="I11" s="702"/>
      <c r="J11" s="702"/>
      <c r="K11" s="702"/>
      <c r="L11" s="702"/>
      <c r="M11" s="703"/>
    </row>
    <row r="12" spans="1:15">
      <c r="A12" s="704" t="s">
        <v>43</v>
      </c>
      <c r="B12" s="705"/>
      <c r="C12" s="705"/>
      <c r="D12" s="705"/>
      <c r="E12" s="706"/>
      <c r="F12" s="475" t="s">
        <v>47</v>
      </c>
      <c r="G12" s="475"/>
      <c r="H12" s="476" t="s">
        <v>47</v>
      </c>
      <c r="I12" s="477"/>
      <c r="J12" s="37" t="s">
        <v>48</v>
      </c>
      <c r="K12" s="476" t="s">
        <v>49</v>
      </c>
      <c r="L12" s="477"/>
      <c r="M12" s="38" t="s">
        <v>50</v>
      </c>
    </row>
    <row r="13" spans="1:15" ht="15.75" thickBot="1">
      <c r="A13" s="713" t="s">
        <v>118</v>
      </c>
      <c r="B13" s="714"/>
      <c r="C13" s="714"/>
      <c r="D13" s="714"/>
      <c r="E13" s="715"/>
      <c r="F13" s="495" t="s">
        <v>114</v>
      </c>
      <c r="G13" s="495"/>
      <c r="H13" s="39"/>
      <c r="I13" s="40"/>
      <c r="J13" s="41">
        <v>1000000</v>
      </c>
      <c r="K13" s="501">
        <v>1.2E-2</v>
      </c>
      <c r="L13" s="502"/>
      <c r="M13" s="42">
        <f>+J13*K13</f>
        <v>12000</v>
      </c>
      <c r="O13" s="43"/>
    </row>
    <row r="14" spans="1:15" ht="15.75" thickBot="1">
      <c r="A14" s="718" t="s">
        <v>51</v>
      </c>
      <c r="B14" s="719"/>
      <c r="C14" s="719"/>
      <c r="D14" s="719"/>
      <c r="E14" s="720"/>
      <c r="F14" s="508"/>
      <c r="G14" s="508"/>
      <c r="H14" s="509"/>
      <c r="I14" s="510"/>
      <c r="J14" s="44">
        <f>+M39</f>
        <v>1104.8639999999998</v>
      </c>
      <c r="K14" s="503">
        <v>0.05</v>
      </c>
      <c r="L14" s="504"/>
      <c r="M14" s="42">
        <f>+J14*K14</f>
        <v>55.243199999999995</v>
      </c>
      <c r="O14" s="45"/>
    </row>
    <row r="15" spans="1:15" ht="15.75" thickBot="1">
      <c r="A15" s="505" t="s">
        <v>52</v>
      </c>
      <c r="B15" s="506"/>
      <c r="C15" s="506"/>
      <c r="D15" s="506"/>
      <c r="E15" s="506"/>
      <c r="F15" s="506"/>
      <c r="G15" s="506"/>
      <c r="H15" s="506"/>
      <c r="I15" s="506"/>
      <c r="J15" s="506"/>
      <c r="K15" s="506"/>
      <c r="L15" s="507"/>
      <c r="M15" s="46">
        <f>SUM(M13:M14)</f>
        <v>12055.243200000001</v>
      </c>
    </row>
    <row r="16" spans="1:15" ht="18.75" customHeight="1" thickBot="1">
      <c r="A16" s="47"/>
      <c r="B16" s="48"/>
      <c r="C16" s="48"/>
      <c r="D16" s="48"/>
      <c r="E16" s="48"/>
      <c r="F16" s="48"/>
      <c r="G16" s="48"/>
      <c r="H16" s="48"/>
      <c r="I16" s="48"/>
      <c r="J16" s="48"/>
      <c r="K16" s="48"/>
      <c r="L16" s="48"/>
      <c r="M16" s="49"/>
    </row>
    <row r="17" spans="1:21">
      <c r="A17" s="721" t="s">
        <v>53</v>
      </c>
      <c r="B17" s="722"/>
      <c r="C17" s="722"/>
      <c r="D17" s="722"/>
      <c r="E17" s="722"/>
      <c r="F17" s="722"/>
      <c r="G17" s="722"/>
      <c r="H17" s="722"/>
      <c r="I17" s="722"/>
      <c r="J17" s="722"/>
      <c r="K17" s="722"/>
      <c r="L17" s="722"/>
      <c r="M17" s="723"/>
    </row>
    <row r="18" spans="1:21">
      <c r="A18" s="724" t="s">
        <v>43</v>
      </c>
      <c r="B18" s="725"/>
      <c r="C18" s="725"/>
      <c r="D18" s="725"/>
      <c r="E18" s="50" t="s">
        <v>44</v>
      </c>
      <c r="F18" s="439" t="s">
        <v>54</v>
      </c>
      <c r="G18" s="440"/>
      <c r="H18" s="50"/>
      <c r="I18" s="51" t="s">
        <v>44</v>
      </c>
      <c r="J18" s="51" t="s">
        <v>55</v>
      </c>
      <c r="K18" s="495" t="s">
        <v>56</v>
      </c>
      <c r="L18" s="495"/>
      <c r="M18" s="52" t="s">
        <v>50</v>
      </c>
    </row>
    <row r="19" spans="1:21" ht="15.75" thickBot="1">
      <c r="A19" s="707" t="s">
        <v>119</v>
      </c>
      <c r="B19" s="708"/>
      <c r="C19" s="708"/>
      <c r="D19" s="708"/>
      <c r="E19" s="53" t="s">
        <v>57</v>
      </c>
      <c r="F19" s="709">
        <v>1.3</v>
      </c>
      <c r="G19" s="710"/>
      <c r="H19" s="54"/>
      <c r="I19" s="55"/>
      <c r="J19" s="56"/>
      <c r="K19" s="711">
        <v>20000</v>
      </c>
      <c r="L19" s="712"/>
      <c r="M19" s="57">
        <f>K19*F19</f>
        <v>26000</v>
      </c>
    </row>
    <row r="20" spans="1:21">
      <c r="A20" s="707"/>
      <c r="B20" s="708"/>
      <c r="C20" s="708"/>
      <c r="D20" s="708"/>
      <c r="E20" s="53"/>
      <c r="F20" s="709"/>
      <c r="G20" s="710"/>
      <c r="H20" s="54"/>
      <c r="I20" s="55"/>
      <c r="J20" s="58"/>
      <c r="K20" s="726"/>
      <c r="L20" s="727"/>
      <c r="M20" s="57"/>
    </row>
    <row r="21" spans="1:21">
      <c r="A21" s="707"/>
      <c r="B21" s="708"/>
      <c r="C21" s="708"/>
      <c r="D21" s="708"/>
      <c r="E21" s="53"/>
      <c r="F21" s="709"/>
      <c r="G21" s="710"/>
      <c r="H21" s="54"/>
      <c r="I21" s="55"/>
      <c r="J21" s="58"/>
      <c r="K21" s="726"/>
      <c r="L21" s="727"/>
      <c r="M21" s="57"/>
    </row>
    <row r="22" spans="1:21">
      <c r="A22" s="707"/>
      <c r="B22" s="708"/>
      <c r="C22" s="708"/>
      <c r="D22" s="708"/>
      <c r="E22" s="53"/>
      <c r="F22" s="709"/>
      <c r="G22" s="710"/>
      <c r="H22" s="54"/>
      <c r="I22" s="55"/>
      <c r="J22" s="58"/>
      <c r="K22" s="726"/>
      <c r="L22" s="727"/>
      <c r="M22" s="57"/>
    </row>
    <row r="23" spans="1:21">
      <c r="A23" s="707"/>
      <c r="B23" s="708"/>
      <c r="C23" s="708"/>
      <c r="D23" s="708"/>
      <c r="E23" s="53"/>
      <c r="F23" s="59"/>
      <c r="G23" s="60"/>
      <c r="H23" s="54"/>
      <c r="I23" s="55"/>
      <c r="J23" s="58"/>
      <c r="K23" s="726"/>
      <c r="L23" s="727"/>
      <c r="M23" s="57"/>
    </row>
    <row r="24" spans="1:21" ht="15.75" thickBot="1">
      <c r="A24" s="707"/>
      <c r="B24" s="708"/>
      <c r="C24" s="708"/>
      <c r="D24" s="708"/>
      <c r="E24" s="53"/>
      <c r="F24" s="709"/>
      <c r="G24" s="710"/>
      <c r="H24" s="54"/>
      <c r="I24" s="55"/>
      <c r="J24" s="58"/>
      <c r="K24" s="726"/>
      <c r="L24" s="727"/>
      <c r="M24" s="57"/>
    </row>
    <row r="25" spans="1:21" ht="15.75" thickBot="1">
      <c r="A25" s="728" t="s">
        <v>52</v>
      </c>
      <c r="B25" s="729"/>
      <c r="C25" s="729"/>
      <c r="D25" s="729"/>
      <c r="E25" s="729"/>
      <c r="F25" s="729"/>
      <c r="G25" s="729"/>
      <c r="H25" s="729"/>
      <c r="I25" s="729"/>
      <c r="J25" s="729"/>
      <c r="K25" s="729"/>
      <c r="L25" s="730"/>
      <c r="M25" s="61">
        <f>M19+M20+M21+M22+M23+M24</f>
        <v>26000</v>
      </c>
    </row>
    <row r="26" spans="1:21" ht="13.5" customHeight="1" thickBot="1">
      <c r="A26" s="731"/>
      <c r="B26" s="732"/>
      <c r="C26" s="732"/>
      <c r="D26" s="732"/>
      <c r="E26" s="732"/>
      <c r="F26" s="732"/>
      <c r="G26" s="732"/>
      <c r="H26" s="732"/>
      <c r="I26" s="732"/>
      <c r="J26" s="732"/>
      <c r="K26" s="732"/>
      <c r="L26" s="732"/>
      <c r="M26" s="733"/>
    </row>
    <row r="27" spans="1:21" ht="15.75" thickBot="1">
      <c r="A27" s="701" t="s">
        <v>63</v>
      </c>
      <c r="B27" s="702"/>
      <c r="C27" s="702"/>
      <c r="D27" s="702"/>
      <c r="E27" s="702"/>
      <c r="F27" s="702"/>
      <c r="G27" s="702"/>
      <c r="H27" s="702"/>
      <c r="I27" s="702"/>
      <c r="J27" s="702"/>
      <c r="K27" s="702"/>
      <c r="L27" s="702"/>
      <c r="M27" s="703"/>
    </row>
    <row r="28" spans="1:21" ht="25.5">
      <c r="A28" s="704" t="s">
        <v>64</v>
      </c>
      <c r="B28" s="705"/>
      <c r="C28" s="705"/>
      <c r="D28" s="705"/>
      <c r="E28" s="62" t="s">
        <v>44</v>
      </c>
      <c r="F28" s="457" t="s">
        <v>54</v>
      </c>
      <c r="G28" s="458"/>
      <c r="H28" s="63" t="s">
        <v>65</v>
      </c>
      <c r="I28" s="64" t="s">
        <v>66</v>
      </c>
      <c r="J28" s="65" t="s">
        <v>67</v>
      </c>
      <c r="K28" s="734" t="s">
        <v>68</v>
      </c>
      <c r="L28" s="735"/>
      <c r="M28" s="66" t="s">
        <v>50</v>
      </c>
    </row>
    <row r="29" spans="1:21">
      <c r="A29" s="740"/>
      <c r="B29" s="741"/>
      <c r="C29" s="741"/>
      <c r="D29" s="741"/>
      <c r="E29" s="67"/>
      <c r="F29" s="710"/>
      <c r="G29" s="742"/>
      <c r="H29" s="68"/>
      <c r="I29" s="69"/>
      <c r="J29" s="68"/>
      <c r="K29" s="743"/>
      <c r="L29" s="744"/>
      <c r="M29" s="70"/>
    </row>
    <row r="30" spans="1:21">
      <c r="A30" s="740"/>
      <c r="B30" s="741"/>
      <c r="C30" s="741"/>
      <c r="D30" s="741"/>
      <c r="E30" s="71"/>
      <c r="F30" s="710"/>
      <c r="G30" s="742"/>
      <c r="H30" s="68"/>
      <c r="I30" s="68"/>
      <c r="J30" s="68"/>
      <c r="K30" s="743"/>
      <c r="L30" s="744"/>
      <c r="M30" s="70"/>
    </row>
    <row r="31" spans="1:21" ht="15.75" thickBot="1">
      <c r="A31" s="745"/>
      <c r="B31" s="746"/>
      <c r="C31" s="746"/>
      <c r="D31" s="746"/>
      <c r="E31" s="72"/>
      <c r="F31" s="746"/>
      <c r="G31" s="747"/>
      <c r="H31" s="73"/>
      <c r="I31" s="73"/>
      <c r="J31" s="73"/>
      <c r="K31" s="748"/>
      <c r="L31" s="749"/>
      <c r="M31" s="74"/>
    </row>
    <row r="32" spans="1:21" ht="15.75" thickBot="1">
      <c r="A32" s="750" t="s">
        <v>52</v>
      </c>
      <c r="B32" s="751"/>
      <c r="C32" s="751"/>
      <c r="D32" s="751"/>
      <c r="E32" s="751"/>
      <c r="F32" s="751"/>
      <c r="G32" s="751"/>
      <c r="H32" s="751"/>
      <c r="I32" s="751"/>
      <c r="J32" s="751"/>
      <c r="K32" s="751"/>
      <c r="L32" s="752"/>
      <c r="M32" s="75">
        <f>M29+M30</f>
        <v>0</v>
      </c>
      <c r="T32" s="76"/>
      <c r="U32" s="76"/>
    </row>
    <row r="33" spans="1:20" ht="15.75" thickBot="1">
      <c r="A33" s="34"/>
      <c r="B33" s="35"/>
      <c r="C33" s="35"/>
      <c r="D33" s="35"/>
      <c r="E33" s="35"/>
      <c r="F33" s="35"/>
      <c r="G33" s="35"/>
      <c r="H33" s="35"/>
      <c r="I33" s="35"/>
      <c r="J33" s="35"/>
      <c r="K33" s="35"/>
      <c r="L33" s="35"/>
      <c r="M33" s="36"/>
      <c r="T33" s="77"/>
    </row>
    <row r="34" spans="1:20" ht="15.75" thickBot="1">
      <c r="A34" s="701" t="s">
        <v>69</v>
      </c>
      <c r="B34" s="702"/>
      <c r="C34" s="702"/>
      <c r="D34" s="702"/>
      <c r="E34" s="702"/>
      <c r="F34" s="702"/>
      <c r="G34" s="702"/>
      <c r="H34" s="702"/>
      <c r="I34" s="702"/>
      <c r="J34" s="702"/>
      <c r="K34" s="702"/>
      <c r="L34" s="702"/>
      <c r="M34" s="703"/>
      <c r="Q34" s="76"/>
      <c r="T34" s="77"/>
    </row>
    <row r="35" spans="1:20" ht="30">
      <c r="A35" s="444" t="s">
        <v>70</v>
      </c>
      <c r="B35" s="445"/>
      <c r="C35" s="445"/>
      <c r="D35" s="445"/>
      <c r="E35" s="78" t="s">
        <v>71</v>
      </c>
      <c r="F35" s="736" t="s">
        <v>72</v>
      </c>
      <c r="G35" s="737"/>
      <c r="H35" s="65" t="s">
        <v>73</v>
      </c>
      <c r="I35" s="64" t="s">
        <v>74</v>
      </c>
      <c r="J35" s="63" t="s">
        <v>75</v>
      </c>
      <c r="K35" s="738" t="s">
        <v>49</v>
      </c>
      <c r="L35" s="739"/>
      <c r="M35" s="79" t="s">
        <v>50</v>
      </c>
      <c r="Q35" s="76"/>
    </row>
    <row r="36" spans="1:20">
      <c r="A36" s="756" t="s">
        <v>90</v>
      </c>
      <c r="B36" s="757"/>
      <c r="C36" s="757"/>
      <c r="D36" s="757"/>
      <c r="E36" s="80">
        <v>5416</v>
      </c>
      <c r="F36" s="758">
        <v>0.7</v>
      </c>
      <c r="G36" s="742"/>
      <c r="H36" s="81">
        <f>J36/I36*100</f>
        <v>4976.8648648648641</v>
      </c>
      <c r="I36" s="82">
        <v>185</v>
      </c>
      <c r="J36" s="80">
        <f>E36*1.7</f>
        <v>9207.1999999999989</v>
      </c>
      <c r="K36" s="759">
        <v>0.12</v>
      </c>
      <c r="L36" s="760"/>
      <c r="M36" s="80">
        <f>K36*J36</f>
        <v>1104.8639999999998</v>
      </c>
      <c r="O36" s="83"/>
    </row>
    <row r="37" spans="1:20">
      <c r="A37" s="756"/>
      <c r="B37" s="757"/>
      <c r="C37" s="757"/>
      <c r="D37" s="757"/>
      <c r="E37" s="80"/>
      <c r="F37" s="758"/>
      <c r="G37" s="742"/>
      <c r="H37" s="81"/>
      <c r="I37" s="82"/>
      <c r="J37" s="80"/>
      <c r="K37" s="759"/>
      <c r="L37" s="760"/>
      <c r="M37" s="80"/>
      <c r="O37" s="83"/>
      <c r="Q37" s="84"/>
    </row>
    <row r="38" spans="1:20" ht="15.75" thickBot="1">
      <c r="A38" s="761"/>
      <c r="B38" s="710"/>
      <c r="C38" s="710"/>
      <c r="D38" s="710"/>
      <c r="E38" s="71"/>
      <c r="F38" s="710"/>
      <c r="G38" s="742"/>
      <c r="H38" s="68"/>
      <c r="I38" s="85"/>
      <c r="J38" s="86"/>
      <c r="K38" s="759"/>
      <c r="L38" s="760"/>
      <c r="M38" s="87"/>
    </row>
    <row r="39" spans="1:20" ht="15.75" thickBot="1">
      <c r="A39" s="728" t="s">
        <v>52</v>
      </c>
      <c r="B39" s="729"/>
      <c r="C39" s="729"/>
      <c r="D39" s="729"/>
      <c r="E39" s="729"/>
      <c r="F39" s="729"/>
      <c r="G39" s="729"/>
      <c r="H39" s="729"/>
      <c r="I39" s="729"/>
      <c r="J39" s="729"/>
      <c r="K39" s="729"/>
      <c r="L39" s="730"/>
      <c r="M39" s="88">
        <f>M36+M37</f>
        <v>1104.8639999999998</v>
      </c>
    </row>
    <row r="40" spans="1:20" ht="9.75" customHeight="1" thickBot="1">
      <c r="A40" s="762"/>
      <c r="B40" s="763"/>
      <c r="C40" s="763"/>
      <c r="D40" s="763"/>
      <c r="E40" s="763"/>
      <c r="F40" s="763"/>
      <c r="G40" s="763"/>
      <c r="H40" s="763"/>
      <c r="I40" s="763"/>
      <c r="J40" s="763"/>
      <c r="K40" s="763"/>
      <c r="L40" s="763"/>
      <c r="M40" s="764"/>
    </row>
    <row r="41" spans="1:20" ht="15.75" thickBot="1">
      <c r="A41" s="753" t="s">
        <v>76</v>
      </c>
      <c r="B41" s="754"/>
      <c r="C41" s="754"/>
      <c r="D41" s="754"/>
      <c r="E41" s="754"/>
      <c r="F41" s="754"/>
      <c r="G41" s="754"/>
      <c r="H41" s="754"/>
      <c r="I41" s="754"/>
      <c r="J41" s="754"/>
      <c r="K41" s="754"/>
      <c r="L41" s="755"/>
      <c r="M41" s="88">
        <f>M15+M25+M32+M39</f>
        <v>39160.107199999999</v>
      </c>
    </row>
    <row r="42" spans="1:20">
      <c r="A42" s="89"/>
      <c r="B42" s="48"/>
      <c r="C42" s="48"/>
      <c r="D42" s="48"/>
      <c r="E42" s="48"/>
      <c r="F42" s="48"/>
      <c r="G42" s="48"/>
      <c r="H42" s="48"/>
      <c r="I42" s="48"/>
      <c r="J42" s="48"/>
      <c r="K42" s="48"/>
      <c r="L42" s="48"/>
      <c r="M42" s="49"/>
    </row>
    <row r="43" spans="1:20" ht="15.75" thickBot="1">
      <c r="A43" s="767" t="s">
        <v>77</v>
      </c>
      <c r="B43" s="768"/>
      <c r="C43" s="768"/>
      <c r="D43" s="768"/>
      <c r="E43" s="768"/>
      <c r="F43" s="768"/>
      <c r="G43" s="768"/>
      <c r="H43" s="768"/>
      <c r="I43" s="768"/>
      <c r="J43" s="768"/>
      <c r="K43" s="768"/>
      <c r="L43" s="768"/>
      <c r="M43" s="769"/>
    </row>
    <row r="44" spans="1:20">
      <c r="A44" s="456" t="s">
        <v>78</v>
      </c>
      <c r="B44" s="457"/>
      <c r="C44" s="457"/>
      <c r="D44" s="457"/>
      <c r="E44" s="457"/>
      <c r="F44" s="457"/>
      <c r="G44" s="457"/>
      <c r="H44" s="62"/>
      <c r="I44" s="90"/>
      <c r="J44" s="91" t="s">
        <v>79</v>
      </c>
      <c r="K44" s="770" t="s">
        <v>80</v>
      </c>
      <c r="L44" s="771"/>
      <c r="M44" s="92"/>
    </row>
    <row r="45" spans="1:20">
      <c r="A45" s="772" t="s">
        <v>81</v>
      </c>
      <c r="B45" s="773"/>
      <c r="C45" s="773"/>
      <c r="D45" s="773"/>
      <c r="E45" s="773"/>
      <c r="F45" s="773"/>
      <c r="G45" s="773"/>
      <c r="H45" s="93"/>
      <c r="I45" s="94"/>
      <c r="J45" s="95"/>
      <c r="K45" s="774"/>
      <c r="L45" s="775"/>
      <c r="M45" s="80">
        <f>+M41*J45</f>
        <v>0</v>
      </c>
    </row>
    <row r="46" spans="1:20" hidden="1">
      <c r="A46" s="96" t="s">
        <v>82</v>
      </c>
      <c r="B46" s="97"/>
      <c r="C46" s="97"/>
      <c r="D46" s="97"/>
      <c r="E46" s="97"/>
      <c r="F46" s="97"/>
      <c r="G46" s="97"/>
      <c r="H46" s="93"/>
      <c r="I46" s="94"/>
      <c r="J46" s="95"/>
      <c r="K46" s="774"/>
      <c r="L46" s="775"/>
      <c r="M46" s="80"/>
    </row>
    <row r="47" spans="1:20" ht="15.75" thickBot="1">
      <c r="A47" s="98" t="s">
        <v>83</v>
      </c>
      <c r="B47" s="99"/>
      <c r="C47" s="99"/>
      <c r="D47" s="99"/>
      <c r="E47" s="99"/>
      <c r="F47" s="99"/>
      <c r="G47" s="99"/>
      <c r="H47" s="100"/>
      <c r="I47" s="101"/>
      <c r="J47" s="102"/>
      <c r="K47" s="765"/>
      <c r="L47" s="766"/>
      <c r="M47" s="80">
        <f>+M41*J47</f>
        <v>0</v>
      </c>
    </row>
    <row r="48" spans="1:20" ht="15.75" thickBot="1">
      <c r="A48" s="491" t="s">
        <v>52</v>
      </c>
      <c r="B48" s="492"/>
      <c r="C48" s="492"/>
      <c r="D48" s="492"/>
      <c r="E48" s="492"/>
      <c r="F48" s="492"/>
      <c r="G48" s="492"/>
      <c r="H48" s="492"/>
      <c r="I48" s="492"/>
      <c r="J48" s="492"/>
      <c r="K48" s="492"/>
      <c r="L48" s="493"/>
      <c r="M48" s="80">
        <f>+M45+M47</f>
        <v>0</v>
      </c>
    </row>
    <row r="49" spans="1:13" ht="8.25" customHeight="1" thickBot="1">
      <c r="A49" s="89"/>
      <c r="B49" s="48"/>
      <c r="C49" s="48"/>
      <c r="D49" s="48"/>
      <c r="E49" s="48"/>
      <c r="F49" s="48"/>
      <c r="G49" s="48"/>
      <c r="H49" s="48"/>
      <c r="I49" s="48"/>
      <c r="J49" s="48"/>
      <c r="K49" s="48"/>
      <c r="L49" s="48"/>
      <c r="M49" s="49"/>
    </row>
    <row r="50" spans="1:13" ht="15.75" thickBot="1">
      <c r="A50" s="491" t="s">
        <v>84</v>
      </c>
      <c r="B50" s="492"/>
      <c r="C50" s="492"/>
      <c r="D50" s="492"/>
      <c r="E50" s="492"/>
      <c r="F50" s="492"/>
      <c r="G50" s="492"/>
      <c r="H50" s="492"/>
      <c r="I50" s="492"/>
      <c r="J50" s="492"/>
      <c r="K50" s="492"/>
      <c r="L50" s="493"/>
      <c r="M50" s="80">
        <f>+M41+M48</f>
        <v>39160.107199999999</v>
      </c>
    </row>
    <row r="51" spans="1:13">
      <c r="A51" s="29"/>
      <c r="B51" s="103"/>
      <c r="C51" s="103"/>
      <c r="D51" s="103"/>
      <c r="E51" s="103"/>
      <c r="F51" s="103"/>
      <c r="G51" s="103"/>
      <c r="H51" s="103"/>
      <c r="I51" s="103"/>
      <c r="J51" s="103"/>
      <c r="K51" s="103"/>
      <c r="L51" s="103"/>
      <c r="M51" s="103"/>
    </row>
    <row r="52" spans="1:13">
      <c r="A52" s="29"/>
      <c r="B52" s="103"/>
      <c r="C52" s="103"/>
      <c r="D52" s="103"/>
      <c r="E52" s="103"/>
      <c r="F52" s="103"/>
      <c r="G52" s="103"/>
      <c r="H52" s="103"/>
      <c r="I52" s="103"/>
      <c r="J52" s="103"/>
      <c r="K52" s="103"/>
      <c r="L52" s="103"/>
      <c r="M52" s="103"/>
    </row>
  </sheetData>
  <mergeCells count="94">
    <mergeCell ref="K47:L47"/>
    <mergeCell ref="A48:L48"/>
    <mergeCell ref="A50:L50"/>
    <mergeCell ref="A43:M43"/>
    <mergeCell ref="A44:G44"/>
    <mergeCell ref="K44:L44"/>
    <mergeCell ref="A45:G45"/>
    <mergeCell ref="K45:L45"/>
    <mergeCell ref="K46:L46"/>
    <mergeCell ref="A41:L41"/>
    <mergeCell ref="A36:D36"/>
    <mergeCell ref="F36:G36"/>
    <mergeCell ref="K36:L36"/>
    <mergeCell ref="A37:D37"/>
    <mergeCell ref="F37:G37"/>
    <mergeCell ref="K37:L37"/>
    <mergeCell ref="A38:D38"/>
    <mergeCell ref="F38:G38"/>
    <mergeCell ref="K38:L38"/>
    <mergeCell ref="A39:L39"/>
    <mergeCell ref="A40:M40"/>
    <mergeCell ref="A35:D35"/>
    <mergeCell ref="F35:G35"/>
    <mergeCell ref="K35:L35"/>
    <mergeCell ref="A29:D29"/>
    <mergeCell ref="F29:G29"/>
    <mergeCell ref="K29:L29"/>
    <mergeCell ref="A30:D30"/>
    <mergeCell ref="F30:G30"/>
    <mergeCell ref="K30:L30"/>
    <mergeCell ref="A31:D31"/>
    <mergeCell ref="F31:G31"/>
    <mergeCell ref="K31:L31"/>
    <mergeCell ref="A32:L32"/>
    <mergeCell ref="A34:M34"/>
    <mergeCell ref="A25:L25"/>
    <mergeCell ref="A26:M26"/>
    <mergeCell ref="A27:M27"/>
    <mergeCell ref="A28:D28"/>
    <mergeCell ref="F28:G28"/>
    <mergeCell ref="K28:L28"/>
    <mergeCell ref="A24:D24"/>
    <mergeCell ref="F24:G24"/>
    <mergeCell ref="K24:L24"/>
    <mergeCell ref="A20:D20"/>
    <mergeCell ref="F20:G20"/>
    <mergeCell ref="K20:L20"/>
    <mergeCell ref="A21:D21"/>
    <mergeCell ref="F21:G21"/>
    <mergeCell ref="K21:L21"/>
    <mergeCell ref="A22:D22"/>
    <mergeCell ref="F22:G22"/>
    <mergeCell ref="K22:L22"/>
    <mergeCell ref="A23:D23"/>
    <mergeCell ref="K23:L23"/>
    <mergeCell ref="B6:I6"/>
    <mergeCell ref="A19:D19"/>
    <mergeCell ref="F19:G19"/>
    <mergeCell ref="K19:L19"/>
    <mergeCell ref="A13:E13"/>
    <mergeCell ref="F13:G13"/>
    <mergeCell ref="K13:L13"/>
    <mergeCell ref="A14:E14"/>
    <mergeCell ref="F14:G14"/>
    <mergeCell ref="H14:I14"/>
    <mergeCell ref="K14:L14"/>
    <mergeCell ref="A15:L15"/>
    <mergeCell ref="A17:M17"/>
    <mergeCell ref="A18:D18"/>
    <mergeCell ref="F18:G18"/>
    <mergeCell ref="K18:L18"/>
    <mergeCell ref="B9:J9"/>
    <mergeCell ref="K9:M9"/>
    <mergeCell ref="A11:M11"/>
    <mergeCell ref="A12:E12"/>
    <mergeCell ref="F12:G12"/>
    <mergeCell ref="H12:I12"/>
    <mergeCell ref="K12:L12"/>
    <mergeCell ref="B8:J8"/>
    <mergeCell ref="K8:M8"/>
    <mergeCell ref="A1:A6"/>
    <mergeCell ref="B1:I1"/>
    <mergeCell ref="J1:J2"/>
    <mergeCell ref="K1:M2"/>
    <mergeCell ref="B2:I2"/>
    <mergeCell ref="B3:I3"/>
    <mergeCell ref="J3:J4"/>
    <mergeCell ref="K3:M4"/>
    <mergeCell ref="B4:I4"/>
    <mergeCell ref="B5:I5"/>
    <mergeCell ref="J5:J6"/>
    <mergeCell ref="K5:K6"/>
    <mergeCell ref="L5:L6"/>
    <mergeCell ref="M5:M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topLeftCell="A23" workbookViewId="0">
      <selection activeCell="B9" sqref="B9:J9"/>
    </sheetView>
  </sheetViews>
  <sheetFormatPr baseColWidth="10" defaultRowHeight="15"/>
  <cols>
    <col min="1" max="1" width="20.28515625" customWidth="1"/>
    <col min="5" max="5" width="12.5703125" bestFit="1" customWidth="1"/>
    <col min="6" max="6" width="17.42578125" customWidth="1"/>
    <col min="7" max="7" width="1.85546875" customWidth="1"/>
    <col min="8" max="9" width="0" hidden="1" customWidth="1"/>
    <col min="10" max="10" width="14.42578125" customWidth="1"/>
    <col min="11" max="11" width="6.7109375" customWidth="1"/>
    <col min="12" max="12" width="7.42578125" customWidth="1"/>
    <col min="13" max="13" width="15" bestFit="1" customWidth="1"/>
    <col min="14" max="14" width="4.28515625" customWidth="1"/>
    <col min="15" max="15" width="0" hidden="1" customWidth="1"/>
    <col min="17" max="17" width="14.5703125" bestFit="1" customWidth="1"/>
    <col min="20" max="20" width="14.5703125" bestFit="1" customWidth="1"/>
  </cols>
  <sheetData>
    <row r="1" spans="1:15">
      <c r="A1" s="670"/>
      <c r="B1" s="673"/>
      <c r="C1" s="674"/>
      <c r="D1" s="674"/>
      <c r="E1" s="674"/>
      <c r="F1" s="674"/>
      <c r="G1" s="674"/>
      <c r="H1" s="674"/>
      <c r="I1" s="674"/>
      <c r="J1" s="675" t="s">
        <v>33</v>
      </c>
      <c r="K1" s="677" t="s">
        <v>34</v>
      </c>
      <c r="L1" s="678"/>
      <c r="M1" s="679"/>
    </row>
    <row r="2" spans="1:15">
      <c r="A2" s="671"/>
      <c r="B2" s="683" t="s">
        <v>35</v>
      </c>
      <c r="C2" s="684"/>
      <c r="D2" s="684"/>
      <c r="E2" s="684"/>
      <c r="F2" s="684"/>
      <c r="G2" s="684"/>
      <c r="H2" s="684"/>
      <c r="I2" s="684"/>
      <c r="J2" s="676"/>
      <c r="K2" s="680"/>
      <c r="L2" s="681"/>
      <c r="M2" s="682"/>
    </row>
    <row r="3" spans="1:15">
      <c r="A3" s="671"/>
      <c r="B3" s="683" t="s">
        <v>36</v>
      </c>
      <c r="C3" s="684"/>
      <c r="D3" s="684"/>
      <c r="E3" s="684"/>
      <c r="F3" s="684"/>
      <c r="G3" s="684"/>
      <c r="H3" s="684"/>
      <c r="I3" s="684"/>
      <c r="J3" s="676" t="s">
        <v>37</v>
      </c>
      <c r="K3" s="685">
        <v>1</v>
      </c>
      <c r="L3" s="686"/>
      <c r="M3" s="687"/>
    </row>
    <row r="4" spans="1:15">
      <c r="A4" s="671"/>
      <c r="B4" s="481" t="s">
        <v>38</v>
      </c>
      <c r="C4" s="482"/>
      <c r="D4" s="482"/>
      <c r="E4" s="482"/>
      <c r="F4" s="482"/>
      <c r="G4" s="482"/>
      <c r="H4" s="482"/>
      <c r="I4" s="482"/>
      <c r="J4" s="676"/>
      <c r="K4" s="688"/>
      <c r="L4" s="689"/>
      <c r="M4" s="690"/>
    </row>
    <row r="5" spans="1:15">
      <c r="A5" s="671"/>
      <c r="B5" s="481" t="s">
        <v>39</v>
      </c>
      <c r="C5" s="482"/>
      <c r="D5" s="482"/>
      <c r="E5" s="482"/>
      <c r="F5" s="482"/>
      <c r="G5" s="482"/>
      <c r="H5" s="482"/>
      <c r="I5" s="482"/>
      <c r="J5" s="676" t="s">
        <v>40</v>
      </c>
      <c r="K5" s="692">
        <v>1</v>
      </c>
      <c r="L5" s="694" t="s">
        <v>41</v>
      </c>
      <c r="M5" s="696">
        <v>1</v>
      </c>
    </row>
    <row r="6" spans="1:15" ht="15.75" thickBot="1">
      <c r="A6" s="672"/>
      <c r="B6" s="511"/>
      <c r="C6" s="512"/>
      <c r="D6" s="512"/>
      <c r="E6" s="512"/>
      <c r="F6" s="512"/>
      <c r="G6" s="512"/>
      <c r="H6" s="512"/>
      <c r="I6" s="512"/>
      <c r="J6" s="691"/>
      <c r="K6" s="693"/>
      <c r="L6" s="695"/>
      <c r="M6" s="697"/>
    </row>
    <row r="7" spans="1:15" ht="6.75" customHeight="1" thickBot="1">
      <c r="A7" s="29"/>
      <c r="B7" s="30"/>
      <c r="C7" s="30"/>
      <c r="D7" s="30"/>
      <c r="E7" s="30"/>
      <c r="F7" s="30"/>
      <c r="G7" s="30"/>
      <c r="H7" s="30"/>
      <c r="I7" s="30"/>
      <c r="J7" s="30"/>
      <c r="K7" s="30"/>
      <c r="L7" s="30"/>
      <c r="M7" s="31"/>
    </row>
    <row r="8" spans="1:15" ht="15" customHeight="1">
      <c r="A8" s="32" t="s">
        <v>42</v>
      </c>
      <c r="B8" s="441" t="s">
        <v>43</v>
      </c>
      <c r="C8" s="442"/>
      <c r="D8" s="442"/>
      <c r="E8" s="442"/>
      <c r="F8" s="442"/>
      <c r="G8" s="442"/>
      <c r="H8" s="442"/>
      <c r="I8" s="442"/>
      <c r="J8" s="443"/>
      <c r="K8" s="444" t="s">
        <v>44</v>
      </c>
      <c r="L8" s="445"/>
      <c r="M8" s="446"/>
    </row>
    <row r="9" spans="1:15" ht="126" customHeight="1" thickBot="1">
      <c r="A9" s="33">
        <v>12</v>
      </c>
      <c r="B9" s="447" t="s">
        <v>122</v>
      </c>
      <c r="C9" s="448"/>
      <c r="D9" s="448"/>
      <c r="E9" s="448"/>
      <c r="F9" s="448"/>
      <c r="G9" s="448"/>
      <c r="H9" s="448"/>
      <c r="I9" s="448"/>
      <c r="J9" s="449"/>
      <c r="K9" s="698" t="s">
        <v>120</v>
      </c>
      <c r="L9" s="699"/>
      <c r="M9" s="700"/>
    </row>
    <row r="10" spans="1:15" ht="7.5" customHeight="1" thickBot="1">
      <c r="A10" s="34"/>
      <c r="B10" s="35"/>
      <c r="C10" s="35"/>
      <c r="D10" s="35"/>
      <c r="E10" s="35"/>
      <c r="F10" s="35"/>
      <c r="G10" s="35"/>
      <c r="H10" s="35"/>
      <c r="I10" s="35"/>
      <c r="J10" s="35"/>
      <c r="K10" s="35"/>
      <c r="L10" s="35"/>
      <c r="M10" s="36"/>
    </row>
    <row r="11" spans="1:15" ht="15.75" thickBot="1">
      <c r="A11" s="701" t="s">
        <v>46</v>
      </c>
      <c r="B11" s="702"/>
      <c r="C11" s="702"/>
      <c r="D11" s="702"/>
      <c r="E11" s="702"/>
      <c r="F11" s="702"/>
      <c r="G11" s="702"/>
      <c r="H11" s="702"/>
      <c r="I11" s="702"/>
      <c r="J11" s="702"/>
      <c r="K11" s="702"/>
      <c r="L11" s="702"/>
      <c r="M11" s="703"/>
    </row>
    <row r="12" spans="1:15">
      <c r="A12" s="704" t="s">
        <v>43</v>
      </c>
      <c r="B12" s="705"/>
      <c r="C12" s="705"/>
      <c r="D12" s="705"/>
      <c r="E12" s="706"/>
      <c r="F12" s="475" t="s">
        <v>47</v>
      </c>
      <c r="G12" s="475"/>
      <c r="H12" s="476" t="s">
        <v>47</v>
      </c>
      <c r="I12" s="477"/>
      <c r="J12" s="37" t="s">
        <v>48</v>
      </c>
      <c r="K12" s="476" t="s">
        <v>49</v>
      </c>
      <c r="L12" s="477"/>
      <c r="M12" s="38" t="s">
        <v>50</v>
      </c>
    </row>
    <row r="13" spans="1:15" ht="15.75" thickBot="1">
      <c r="A13" s="713" t="s">
        <v>121</v>
      </c>
      <c r="B13" s="714"/>
      <c r="C13" s="714"/>
      <c r="D13" s="714"/>
      <c r="E13" s="715"/>
      <c r="F13" s="495" t="s">
        <v>114</v>
      </c>
      <c r="G13" s="495"/>
      <c r="H13" s="39"/>
      <c r="I13" s="40"/>
      <c r="J13" s="41">
        <v>1000000</v>
      </c>
      <c r="K13" s="716">
        <v>0.125</v>
      </c>
      <c r="L13" s="717"/>
      <c r="M13" s="42">
        <f>+J13*K13</f>
        <v>125000</v>
      </c>
      <c r="O13" s="43"/>
    </row>
    <row r="14" spans="1:15" ht="15.75" thickBot="1">
      <c r="A14" s="718"/>
      <c r="B14" s="719"/>
      <c r="C14" s="719"/>
      <c r="D14" s="719"/>
      <c r="E14" s="720"/>
      <c r="F14" s="508"/>
      <c r="G14" s="508"/>
      <c r="H14" s="509"/>
      <c r="I14" s="510"/>
      <c r="J14" s="44"/>
      <c r="K14" s="503"/>
      <c r="L14" s="504"/>
      <c r="M14" s="42"/>
      <c r="O14" s="45"/>
    </row>
    <row r="15" spans="1:15" ht="15.75" thickBot="1">
      <c r="A15" s="505" t="s">
        <v>52</v>
      </c>
      <c r="B15" s="506"/>
      <c r="C15" s="506"/>
      <c r="D15" s="506"/>
      <c r="E15" s="506"/>
      <c r="F15" s="506"/>
      <c r="G15" s="506"/>
      <c r="H15" s="506"/>
      <c r="I15" s="506"/>
      <c r="J15" s="506"/>
      <c r="K15" s="506"/>
      <c r="L15" s="507"/>
      <c r="M15" s="46">
        <f>SUM(M13:M14)</f>
        <v>125000</v>
      </c>
    </row>
    <row r="16" spans="1:15" ht="18.75" customHeight="1" thickBot="1">
      <c r="A16" s="47"/>
      <c r="B16" s="48"/>
      <c r="C16" s="48"/>
      <c r="D16" s="48"/>
      <c r="E16" s="48"/>
      <c r="F16" s="48"/>
      <c r="G16" s="48"/>
      <c r="H16" s="48"/>
      <c r="I16" s="48"/>
      <c r="J16" s="48"/>
      <c r="K16" s="48"/>
      <c r="L16" s="48"/>
      <c r="M16" s="49"/>
    </row>
    <row r="17" spans="1:21">
      <c r="A17" s="721" t="s">
        <v>53</v>
      </c>
      <c r="B17" s="722"/>
      <c r="C17" s="722"/>
      <c r="D17" s="722"/>
      <c r="E17" s="722"/>
      <c r="F17" s="722"/>
      <c r="G17" s="722"/>
      <c r="H17" s="722"/>
      <c r="I17" s="722"/>
      <c r="J17" s="722"/>
      <c r="K17" s="722"/>
      <c r="L17" s="722"/>
      <c r="M17" s="723"/>
    </row>
    <row r="18" spans="1:21">
      <c r="A18" s="724" t="s">
        <v>43</v>
      </c>
      <c r="B18" s="725"/>
      <c r="C18" s="725"/>
      <c r="D18" s="725"/>
      <c r="E18" s="50" t="s">
        <v>44</v>
      </c>
      <c r="F18" s="439" t="s">
        <v>54</v>
      </c>
      <c r="G18" s="440"/>
      <c r="H18" s="50"/>
      <c r="I18" s="51" t="s">
        <v>44</v>
      </c>
      <c r="J18" s="51" t="s">
        <v>55</v>
      </c>
      <c r="K18" s="495" t="s">
        <v>56</v>
      </c>
      <c r="L18" s="495"/>
      <c r="M18" s="52" t="s">
        <v>50</v>
      </c>
    </row>
    <row r="19" spans="1:21" ht="15.75" thickBot="1">
      <c r="A19" s="707"/>
      <c r="B19" s="708"/>
      <c r="C19" s="708"/>
      <c r="D19" s="708"/>
      <c r="E19" s="53"/>
      <c r="F19" s="709"/>
      <c r="G19" s="710"/>
      <c r="H19" s="54"/>
      <c r="I19" s="55"/>
      <c r="J19" s="56"/>
      <c r="K19" s="711"/>
      <c r="L19" s="712"/>
      <c r="M19" s="57"/>
    </row>
    <row r="20" spans="1:21">
      <c r="A20" s="707"/>
      <c r="B20" s="708"/>
      <c r="C20" s="708"/>
      <c r="D20" s="708"/>
      <c r="E20" s="53"/>
      <c r="F20" s="709"/>
      <c r="G20" s="710"/>
      <c r="H20" s="54"/>
      <c r="I20" s="55"/>
      <c r="J20" s="58"/>
      <c r="K20" s="726"/>
      <c r="L20" s="727"/>
      <c r="M20" s="57"/>
    </row>
    <row r="21" spans="1:21">
      <c r="A21" s="707"/>
      <c r="B21" s="708"/>
      <c r="C21" s="708"/>
      <c r="D21" s="708"/>
      <c r="E21" s="53"/>
      <c r="F21" s="709"/>
      <c r="G21" s="710"/>
      <c r="H21" s="54"/>
      <c r="I21" s="55"/>
      <c r="J21" s="58"/>
      <c r="K21" s="726"/>
      <c r="L21" s="727"/>
      <c r="M21" s="57"/>
    </row>
    <row r="22" spans="1:21">
      <c r="A22" s="707"/>
      <c r="B22" s="708"/>
      <c r="C22" s="708"/>
      <c r="D22" s="708"/>
      <c r="E22" s="53"/>
      <c r="F22" s="709"/>
      <c r="G22" s="710"/>
      <c r="H22" s="54"/>
      <c r="I22" s="55"/>
      <c r="J22" s="58"/>
      <c r="K22" s="726"/>
      <c r="L22" s="727"/>
      <c r="M22" s="57"/>
    </row>
    <row r="23" spans="1:21">
      <c r="A23" s="707"/>
      <c r="B23" s="708"/>
      <c r="C23" s="708"/>
      <c r="D23" s="708"/>
      <c r="E23" s="53"/>
      <c r="F23" s="59"/>
      <c r="G23" s="60"/>
      <c r="H23" s="54"/>
      <c r="I23" s="55"/>
      <c r="J23" s="58"/>
      <c r="K23" s="726"/>
      <c r="L23" s="727"/>
      <c r="M23" s="57"/>
    </row>
    <row r="24" spans="1:21" ht="15.75" thickBot="1">
      <c r="A24" s="707"/>
      <c r="B24" s="708"/>
      <c r="C24" s="708"/>
      <c r="D24" s="708"/>
      <c r="E24" s="53"/>
      <c r="F24" s="709"/>
      <c r="G24" s="710"/>
      <c r="H24" s="54"/>
      <c r="I24" s="55"/>
      <c r="J24" s="58"/>
      <c r="K24" s="726"/>
      <c r="L24" s="727"/>
      <c r="M24" s="57"/>
    </row>
    <row r="25" spans="1:21" ht="15.75" thickBot="1">
      <c r="A25" s="728" t="s">
        <v>52</v>
      </c>
      <c r="B25" s="729"/>
      <c r="C25" s="729"/>
      <c r="D25" s="729"/>
      <c r="E25" s="729"/>
      <c r="F25" s="729"/>
      <c r="G25" s="729"/>
      <c r="H25" s="729"/>
      <c r="I25" s="729"/>
      <c r="J25" s="729"/>
      <c r="K25" s="729"/>
      <c r="L25" s="730"/>
      <c r="M25" s="61">
        <f>M19+M20+M21+M22+M23+M24</f>
        <v>0</v>
      </c>
    </row>
    <row r="26" spans="1:21" ht="13.5" customHeight="1" thickBot="1">
      <c r="A26" s="731"/>
      <c r="B26" s="732"/>
      <c r="C26" s="732"/>
      <c r="D26" s="732"/>
      <c r="E26" s="732"/>
      <c r="F26" s="732"/>
      <c r="G26" s="732"/>
      <c r="H26" s="732"/>
      <c r="I26" s="732"/>
      <c r="J26" s="732"/>
      <c r="K26" s="732"/>
      <c r="L26" s="732"/>
      <c r="M26" s="733"/>
    </row>
    <row r="27" spans="1:21" ht="15.75" thickBot="1">
      <c r="A27" s="701" t="s">
        <v>63</v>
      </c>
      <c r="B27" s="702"/>
      <c r="C27" s="702"/>
      <c r="D27" s="702"/>
      <c r="E27" s="702"/>
      <c r="F27" s="702"/>
      <c r="G27" s="702"/>
      <c r="H27" s="702"/>
      <c r="I27" s="702"/>
      <c r="J27" s="702"/>
      <c r="K27" s="702"/>
      <c r="L27" s="702"/>
      <c r="M27" s="703"/>
    </row>
    <row r="28" spans="1:21" ht="25.5">
      <c r="A28" s="704" t="s">
        <v>64</v>
      </c>
      <c r="B28" s="705"/>
      <c r="C28" s="705"/>
      <c r="D28" s="705"/>
      <c r="E28" s="62" t="s">
        <v>44</v>
      </c>
      <c r="F28" s="457" t="s">
        <v>54</v>
      </c>
      <c r="G28" s="458"/>
      <c r="H28" s="63" t="s">
        <v>65</v>
      </c>
      <c r="I28" s="64" t="s">
        <v>66</v>
      </c>
      <c r="J28" s="65" t="s">
        <v>67</v>
      </c>
      <c r="K28" s="734" t="s">
        <v>68</v>
      </c>
      <c r="L28" s="735"/>
      <c r="M28" s="66" t="s">
        <v>50</v>
      </c>
    </row>
    <row r="29" spans="1:21">
      <c r="A29" s="740"/>
      <c r="B29" s="741"/>
      <c r="C29" s="741"/>
      <c r="D29" s="741"/>
      <c r="E29" s="67"/>
      <c r="F29" s="710"/>
      <c r="G29" s="742"/>
      <c r="H29" s="68"/>
      <c r="I29" s="69"/>
      <c r="J29" s="68"/>
      <c r="K29" s="743"/>
      <c r="L29" s="744"/>
      <c r="M29" s="70"/>
    </row>
    <row r="30" spans="1:21">
      <c r="A30" s="740"/>
      <c r="B30" s="741"/>
      <c r="C30" s="741"/>
      <c r="D30" s="741"/>
      <c r="E30" s="71"/>
      <c r="F30" s="710"/>
      <c r="G30" s="742"/>
      <c r="H30" s="68"/>
      <c r="I30" s="68"/>
      <c r="J30" s="68"/>
      <c r="K30" s="743"/>
      <c r="L30" s="744"/>
      <c r="M30" s="70"/>
    </row>
    <row r="31" spans="1:21" ht="15.75" thickBot="1">
      <c r="A31" s="745"/>
      <c r="B31" s="746"/>
      <c r="C31" s="746"/>
      <c r="D31" s="746"/>
      <c r="E31" s="72"/>
      <c r="F31" s="746"/>
      <c r="G31" s="747"/>
      <c r="H31" s="73"/>
      <c r="I31" s="73"/>
      <c r="J31" s="73"/>
      <c r="K31" s="748"/>
      <c r="L31" s="749"/>
      <c r="M31" s="74"/>
    </row>
    <row r="32" spans="1:21" ht="15.75" thickBot="1">
      <c r="A32" s="750" t="s">
        <v>52</v>
      </c>
      <c r="B32" s="751"/>
      <c r="C32" s="751"/>
      <c r="D32" s="751"/>
      <c r="E32" s="751"/>
      <c r="F32" s="751"/>
      <c r="G32" s="751"/>
      <c r="H32" s="751"/>
      <c r="I32" s="751"/>
      <c r="J32" s="751"/>
      <c r="K32" s="751"/>
      <c r="L32" s="752"/>
      <c r="M32" s="75">
        <f>M29+M30</f>
        <v>0</v>
      </c>
      <c r="T32" s="76"/>
      <c r="U32" s="76"/>
    </row>
    <row r="33" spans="1:20" ht="15.75" thickBot="1">
      <c r="A33" s="34"/>
      <c r="B33" s="35"/>
      <c r="C33" s="35"/>
      <c r="D33" s="35"/>
      <c r="E33" s="35"/>
      <c r="F33" s="35"/>
      <c r="G33" s="35"/>
      <c r="H33" s="35"/>
      <c r="I33" s="35"/>
      <c r="J33" s="35"/>
      <c r="K33" s="35"/>
      <c r="L33" s="35"/>
      <c r="M33" s="36"/>
      <c r="T33" s="77"/>
    </row>
    <row r="34" spans="1:20" ht="15.75" thickBot="1">
      <c r="A34" s="701" t="s">
        <v>69</v>
      </c>
      <c r="B34" s="702"/>
      <c r="C34" s="702"/>
      <c r="D34" s="702"/>
      <c r="E34" s="702"/>
      <c r="F34" s="702"/>
      <c r="G34" s="702"/>
      <c r="H34" s="702"/>
      <c r="I34" s="702"/>
      <c r="J34" s="702"/>
      <c r="K34" s="702"/>
      <c r="L34" s="702"/>
      <c r="M34" s="703"/>
      <c r="Q34" s="76"/>
      <c r="T34" s="77"/>
    </row>
    <row r="35" spans="1:20" ht="30">
      <c r="A35" s="444" t="s">
        <v>70</v>
      </c>
      <c r="B35" s="445"/>
      <c r="C35" s="445"/>
      <c r="D35" s="445"/>
      <c r="E35" s="78" t="s">
        <v>71</v>
      </c>
      <c r="F35" s="736" t="s">
        <v>72</v>
      </c>
      <c r="G35" s="737"/>
      <c r="H35" s="65" t="s">
        <v>73</v>
      </c>
      <c r="I35" s="64" t="s">
        <v>74</v>
      </c>
      <c r="J35" s="63" t="s">
        <v>75</v>
      </c>
      <c r="K35" s="738" t="s">
        <v>49</v>
      </c>
      <c r="L35" s="739"/>
      <c r="M35" s="79" t="s">
        <v>50</v>
      </c>
      <c r="Q35" s="76"/>
    </row>
    <row r="36" spans="1:20">
      <c r="A36" s="756"/>
      <c r="B36" s="757"/>
      <c r="C36" s="757"/>
      <c r="D36" s="757"/>
      <c r="E36" s="80"/>
      <c r="F36" s="758"/>
      <c r="G36" s="742"/>
      <c r="H36" s="81"/>
      <c r="I36" s="82"/>
      <c r="J36" s="80"/>
      <c r="K36" s="759"/>
      <c r="L36" s="760"/>
      <c r="M36" s="80"/>
      <c r="O36" s="83"/>
    </row>
    <row r="37" spans="1:20">
      <c r="A37" s="756"/>
      <c r="B37" s="757"/>
      <c r="C37" s="757"/>
      <c r="D37" s="757"/>
      <c r="E37" s="80"/>
      <c r="F37" s="758"/>
      <c r="G37" s="742"/>
      <c r="H37" s="81"/>
      <c r="I37" s="82"/>
      <c r="J37" s="80"/>
      <c r="K37" s="759"/>
      <c r="L37" s="760"/>
      <c r="M37" s="80"/>
      <c r="O37" s="83"/>
      <c r="Q37" s="84"/>
    </row>
    <row r="38" spans="1:20" ht="15.75" thickBot="1">
      <c r="A38" s="761"/>
      <c r="B38" s="710"/>
      <c r="C38" s="710"/>
      <c r="D38" s="710"/>
      <c r="E38" s="71"/>
      <c r="F38" s="710"/>
      <c r="G38" s="742"/>
      <c r="H38" s="68"/>
      <c r="I38" s="85"/>
      <c r="J38" s="86"/>
      <c r="K38" s="759"/>
      <c r="L38" s="760"/>
      <c r="M38" s="87"/>
    </row>
    <row r="39" spans="1:20" ht="15.75" thickBot="1">
      <c r="A39" s="728" t="s">
        <v>52</v>
      </c>
      <c r="B39" s="729"/>
      <c r="C39" s="729"/>
      <c r="D39" s="729"/>
      <c r="E39" s="729"/>
      <c r="F39" s="729"/>
      <c r="G39" s="729"/>
      <c r="H39" s="729"/>
      <c r="I39" s="729"/>
      <c r="J39" s="729"/>
      <c r="K39" s="729"/>
      <c r="L39" s="730"/>
      <c r="M39" s="88">
        <f>M36+M37</f>
        <v>0</v>
      </c>
    </row>
    <row r="40" spans="1:20" ht="9.75" customHeight="1" thickBot="1">
      <c r="A40" s="762"/>
      <c r="B40" s="763"/>
      <c r="C40" s="763"/>
      <c r="D40" s="763"/>
      <c r="E40" s="763"/>
      <c r="F40" s="763"/>
      <c r="G40" s="763"/>
      <c r="H40" s="763"/>
      <c r="I40" s="763"/>
      <c r="J40" s="763"/>
      <c r="K40" s="763"/>
      <c r="L40" s="763"/>
      <c r="M40" s="764"/>
    </row>
    <row r="41" spans="1:20" ht="15.75" thickBot="1">
      <c r="A41" s="753" t="s">
        <v>76</v>
      </c>
      <c r="B41" s="754"/>
      <c r="C41" s="754"/>
      <c r="D41" s="754"/>
      <c r="E41" s="754"/>
      <c r="F41" s="754"/>
      <c r="G41" s="754"/>
      <c r="H41" s="754"/>
      <c r="I41" s="754"/>
      <c r="J41" s="754"/>
      <c r="K41" s="754"/>
      <c r="L41" s="755"/>
      <c r="M41" s="88">
        <f>M15+M25+M32+M39</f>
        <v>125000</v>
      </c>
    </row>
    <row r="42" spans="1:20">
      <c r="A42" s="89"/>
      <c r="B42" s="48"/>
      <c r="C42" s="48"/>
      <c r="D42" s="48"/>
      <c r="E42" s="48"/>
      <c r="F42" s="48"/>
      <c r="G42" s="48"/>
      <c r="H42" s="48"/>
      <c r="I42" s="48"/>
      <c r="J42" s="48"/>
      <c r="K42" s="48"/>
      <c r="L42" s="48"/>
      <c r="M42" s="49"/>
    </row>
    <row r="43" spans="1:20" ht="15.75" thickBot="1">
      <c r="A43" s="767" t="s">
        <v>77</v>
      </c>
      <c r="B43" s="768"/>
      <c r="C43" s="768"/>
      <c r="D43" s="768"/>
      <c r="E43" s="768"/>
      <c r="F43" s="768"/>
      <c r="G43" s="768"/>
      <c r="H43" s="768"/>
      <c r="I43" s="768"/>
      <c r="J43" s="768"/>
      <c r="K43" s="768"/>
      <c r="L43" s="768"/>
      <c r="M43" s="769"/>
    </row>
    <row r="44" spans="1:20">
      <c r="A44" s="456" t="s">
        <v>78</v>
      </c>
      <c r="B44" s="457"/>
      <c r="C44" s="457"/>
      <c r="D44" s="457"/>
      <c r="E44" s="457"/>
      <c r="F44" s="457"/>
      <c r="G44" s="457"/>
      <c r="H44" s="62"/>
      <c r="I44" s="90"/>
      <c r="J44" s="91" t="s">
        <v>79</v>
      </c>
      <c r="K44" s="770" t="s">
        <v>80</v>
      </c>
      <c r="L44" s="771"/>
      <c r="M44" s="92"/>
    </row>
    <row r="45" spans="1:20">
      <c r="A45" s="772" t="s">
        <v>81</v>
      </c>
      <c r="B45" s="773"/>
      <c r="C45" s="773"/>
      <c r="D45" s="773"/>
      <c r="E45" s="773"/>
      <c r="F45" s="773"/>
      <c r="G45" s="773"/>
      <c r="H45" s="93"/>
      <c r="I45" s="94"/>
      <c r="J45" s="95"/>
      <c r="K45" s="774"/>
      <c r="L45" s="775"/>
      <c r="M45" s="80">
        <f>+M41*J45</f>
        <v>0</v>
      </c>
    </row>
    <row r="46" spans="1:20" hidden="1">
      <c r="A46" s="96" t="s">
        <v>82</v>
      </c>
      <c r="B46" s="97"/>
      <c r="C46" s="97"/>
      <c r="D46" s="97"/>
      <c r="E46" s="97"/>
      <c r="F46" s="97"/>
      <c r="G46" s="97"/>
      <c r="H46" s="93"/>
      <c r="I46" s="94"/>
      <c r="J46" s="95"/>
      <c r="K46" s="774"/>
      <c r="L46" s="775"/>
      <c r="M46" s="80"/>
    </row>
    <row r="47" spans="1:20" ht="15.75" thickBot="1">
      <c r="A47" s="98" t="s">
        <v>83</v>
      </c>
      <c r="B47" s="99"/>
      <c r="C47" s="99"/>
      <c r="D47" s="99"/>
      <c r="E47" s="99"/>
      <c r="F47" s="99"/>
      <c r="G47" s="99"/>
      <c r="H47" s="100"/>
      <c r="I47" s="101"/>
      <c r="J47" s="102"/>
      <c r="K47" s="765"/>
      <c r="L47" s="766"/>
      <c r="M47" s="80">
        <f>+M41*J47</f>
        <v>0</v>
      </c>
    </row>
    <row r="48" spans="1:20" ht="15.75" thickBot="1">
      <c r="A48" s="491" t="s">
        <v>52</v>
      </c>
      <c r="B48" s="492"/>
      <c r="C48" s="492"/>
      <c r="D48" s="492"/>
      <c r="E48" s="492"/>
      <c r="F48" s="492"/>
      <c r="G48" s="492"/>
      <c r="H48" s="492"/>
      <c r="I48" s="492"/>
      <c r="J48" s="492"/>
      <c r="K48" s="492"/>
      <c r="L48" s="493"/>
      <c r="M48" s="80">
        <f>+M45+M47</f>
        <v>0</v>
      </c>
    </row>
    <row r="49" spans="1:13" ht="8.25" customHeight="1" thickBot="1">
      <c r="A49" s="89"/>
      <c r="B49" s="48"/>
      <c r="C49" s="48"/>
      <c r="D49" s="48"/>
      <c r="E49" s="48"/>
      <c r="F49" s="48"/>
      <c r="G49" s="48"/>
      <c r="H49" s="48"/>
      <c r="I49" s="48"/>
      <c r="J49" s="48"/>
      <c r="K49" s="48"/>
      <c r="L49" s="48"/>
      <c r="M49" s="49"/>
    </row>
    <row r="50" spans="1:13" ht="15.75" thickBot="1">
      <c r="A50" s="491" t="s">
        <v>84</v>
      </c>
      <c r="B50" s="492"/>
      <c r="C50" s="492"/>
      <c r="D50" s="492"/>
      <c r="E50" s="492"/>
      <c r="F50" s="492"/>
      <c r="G50" s="492"/>
      <c r="H50" s="492"/>
      <c r="I50" s="492"/>
      <c r="J50" s="492"/>
      <c r="K50" s="492"/>
      <c r="L50" s="493"/>
      <c r="M50" s="80">
        <f>+M41+M48</f>
        <v>125000</v>
      </c>
    </row>
    <row r="51" spans="1:13">
      <c r="A51" s="29"/>
      <c r="B51" s="103"/>
      <c r="C51" s="103"/>
      <c r="D51" s="103"/>
      <c r="E51" s="103"/>
      <c r="F51" s="103"/>
      <c r="G51" s="103"/>
      <c r="H51" s="103"/>
      <c r="I51" s="103"/>
      <c r="J51" s="103"/>
      <c r="K51" s="103"/>
      <c r="L51" s="103"/>
      <c r="M51" s="103"/>
    </row>
    <row r="52" spans="1:13">
      <c r="A52" s="29"/>
      <c r="B52" s="103"/>
      <c r="C52" s="103"/>
      <c r="D52" s="103"/>
      <c r="E52" s="103"/>
      <c r="F52" s="103"/>
      <c r="G52" s="103"/>
      <c r="H52" s="103"/>
      <c r="I52" s="103"/>
      <c r="J52" s="103"/>
      <c r="K52" s="103"/>
      <c r="L52" s="103"/>
      <c r="M52" s="103"/>
    </row>
  </sheetData>
  <mergeCells count="94">
    <mergeCell ref="K47:L47"/>
    <mergeCell ref="A48:L48"/>
    <mergeCell ref="A50:L50"/>
    <mergeCell ref="A43:M43"/>
    <mergeCell ref="A44:G44"/>
    <mergeCell ref="K44:L44"/>
    <mergeCell ref="A45:G45"/>
    <mergeCell ref="K45:L45"/>
    <mergeCell ref="K46:L46"/>
    <mergeCell ref="A41:L41"/>
    <mergeCell ref="A36:D36"/>
    <mergeCell ref="F36:G36"/>
    <mergeCell ref="K36:L36"/>
    <mergeCell ref="A37:D37"/>
    <mergeCell ref="F37:G37"/>
    <mergeCell ref="K37:L37"/>
    <mergeCell ref="A38:D38"/>
    <mergeCell ref="F38:G38"/>
    <mergeCell ref="K38:L38"/>
    <mergeCell ref="A39:L39"/>
    <mergeCell ref="A40:M40"/>
    <mergeCell ref="A35:D35"/>
    <mergeCell ref="F35:G35"/>
    <mergeCell ref="K35:L35"/>
    <mergeCell ref="A29:D29"/>
    <mergeCell ref="F29:G29"/>
    <mergeCell ref="K29:L29"/>
    <mergeCell ref="A30:D30"/>
    <mergeCell ref="F30:G30"/>
    <mergeCell ref="K30:L30"/>
    <mergeCell ref="A31:D31"/>
    <mergeCell ref="F31:G31"/>
    <mergeCell ref="K31:L31"/>
    <mergeCell ref="A32:L32"/>
    <mergeCell ref="A34:M34"/>
    <mergeCell ref="A25:L25"/>
    <mergeCell ref="A26:M26"/>
    <mergeCell ref="A27:M27"/>
    <mergeCell ref="A28:D28"/>
    <mergeCell ref="F28:G28"/>
    <mergeCell ref="K28:L28"/>
    <mergeCell ref="A24:D24"/>
    <mergeCell ref="F24:G24"/>
    <mergeCell ref="K24:L24"/>
    <mergeCell ref="A20:D20"/>
    <mergeCell ref="F20:G20"/>
    <mergeCell ref="K20:L20"/>
    <mergeCell ref="A21:D21"/>
    <mergeCell ref="F21:G21"/>
    <mergeCell ref="K21:L21"/>
    <mergeCell ref="A22:D22"/>
    <mergeCell ref="F22:G22"/>
    <mergeCell ref="K22:L22"/>
    <mergeCell ref="A23:D23"/>
    <mergeCell ref="K23:L23"/>
    <mergeCell ref="B6:I6"/>
    <mergeCell ref="A19:D19"/>
    <mergeCell ref="F19:G19"/>
    <mergeCell ref="K19:L19"/>
    <mergeCell ref="A13:E13"/>
    <mergeCell ref="F13:G13"/>
    <mergeCell ref="K13:L13"/>
    <mergeCell ref="A14:E14"/>
    <mergeCell ref="F14:G14"/>
    <mergeCell ref="H14:I14"/>
    <mergeCell ref="K14:L14"/>
    <mergeCell ref="A15:L15"/>
    <mergeCell ref="A17:M17"/>
    <mergeCell ref="A18:D18"/>
    <mergeCell ref="F18:G18"/>
    <mergeCell ref="K18:L18"/>
    <mergeCell ref="B9:J9"/>
    <mergeCell ref="K9:M9"/>
    <mergeCell ref="A11:M11"/>
    <mergeCell ref="A12:E12"/>
    <mergeCell ref="F12:G12"/>
    <mergeCell ref="H12:I12"/>
    <mergeCell ref="K12:L12"/>
    <mergeCell ref="B8:J8"/>
    <mergeCell ref="K8:M8"/>
    <mergeCell ref="A1:A6"/>
    <mergeCell ref="B1:I1"/>
    <mergeCell ref="J1:J2"/>
    <mergeCell ref="K1:M2"/>
    <mergeCell ref="B2:I2"/>
    <mergeCell ref="B3:I3"/>
    <mergeCell ref="J3:J4"/>
    <mergeCell ref="K3:M4"/>
    <mergeCell ref="B4:I4"/>
    <mergeCell ref="B5:I5"/>
    <mergeCell ref="J5:J6"/>
    <mergeCell ref="K5:K6"/>
    <mergeCell ref="L5:L6"/>
    <mergeCell ref="M5:M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8</vt:i4>
      </vt:variant>
    </vt:vector>
  </HeadingPairs>
  <TitlesOfParts>
    <vt:vector size="28" baseType="lpstr">
      <vt:lpstr>ACTA #1</vt:lpstr>
      <vt:lpstr>memoria 1</vt:lpstr>
      <vt:lpstr>memoria 2</vt:lpstr>
      <vt:lpstr>memoria 3</vt:lpstr>
      <vt:lpstr>memoria 4</vt:lpstr>
      <vt:lpstr>memoria 5</vt:lpstr>
      <vt:lpstr>memoria 6</vt:lpstr>
      <vt:lpstr>memoria 7</vt:lpstr>
      <vt:lpstr>memoria 8</vt:lpstr>
      <vt:lpstr>memoria 9</vt:lpstr>
      <vt:lpstr>AU</vt:lpstr>
      <vt:lpstr>FACTOR PRESTACIONAL</vt:lpstr>
      <vt:lpstr>DESGLOSE DE CUADRILLAS</vt:lpstr>
      <vt:lpstr>INSUMOS</vt:lpstr>
      <vt:lpstr>EQUIPO</vt:lpstr>
      <vt:lpstr>CONCRETOS</vt:lpstr>
      <vt:lpstr>Hoja2</vt:lpstr>
      <vt:lpstr>item 10</vt:lpstr>
      <vt:lpstr>item 11</vt:lpstr>
      <vt:lpstr>item 12</vt:lpstr>
      <vt:lpstr>'ACTA #1'!Área_de_impresión</vt:lpstr>
      <vt:lpstr>'memoria 1'!Área_de_impresión</vt:lpstr>
      <vt:lpstr>'memoria 2'!Área_de_impresión</vt:lpstr>
      <vt:lpstr>'memoria 3'!Área_de_impresión</vt:lpstr>
      <vt:lpstr>'memoria 4'!Área_de_impresión</vt:lpstr>
      <vt:lpstr>'memoria 5'!Área_de_impresión</vt:lpstr>
      <vt:lpstr>'memoria 7'!Área_de_impresión</vt:lpstr>
      <vt:lpstr>'memoria 8'!Área_de_impresión</vt:lpstr>
    </vt:vector>
  </TitlesOfParts>
  <Company>PERSONAL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PRINCIPAL-PC</dc:creator>
  <cp:lastModifiedBy>Usuario</cp:lastModifiedBy>
  <cp:lastPrinted>2025-02-22T17:18:33Z</cp:lastPrinted>
  <dcterms:created xsi:type="dcterms:W3CDTF">2018-09-13T21:00:36Z</dcterms:created>
  <dcterms:modified xsi:type="dcterms:W3CDTF">2025-02-22T17:20:24Z</dcterms:modified>
</cp:coreProperties>
</file>